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5E87F19D-6D4A-4DA8-A4B1-966FE3AEF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.I.M.+Rehaussement+du+programm" sheetId="1" r:id="rId1"/>
    <sheet name="Redd. compte SAF 2018-2019" sheetId="2" r:id="rId2"/>
  </sheets>
  <definedNames>
    <definedName name="_xlnm._FilterDatabase" localSheetId="0" hidden="1">'S.I.M.+Rehaussement+du+programm'!$A$1:$O$111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2" l="1"/>
  <c r="N5" i="2" l="1"/>
  <c r="P5" i="2" s="1"/>
  <c r="N6" i="2"/>
  <c r="P6" i="2" s="1"/>
  <c r="N7" i="2"/>
  <c r="P7" i="2" s="1"/>
  <c r="N8" i="2"/>
  <c r="P8" i="2" s="1"/>
  <c r="N9" i="2"/>
  <c r="P9" i="2" s="1"/>
  <c r="N10" i="2"/>
  <c r="P10" i="2" s="1"/>
  <c r="N11" i="2"/>
  <c r="P11" i="2"/>
  <c r="N12" i="2"/>
  <c r="P12" i="2" s="1"/>
  <c r="N13" i="2"/>
  <c r="P13" i="2"/>
  <c r="N14" i="2"/>
  <c r="P14" i="2" s="1"/>
  <c r="N15" i="2"/>
  <c r="P15" i="2"/>
  <c r="N16" i="2"/>
  <c r="P16" i="2" s="1"/>
  <c r="N17" i="2"/>
  <c r="P17" i="2"/>
  <c r="N18" i="2"/>
  <c r="P18" i="2" s="1"/>
  <c r="N19" i="2"/>
  <c r="P19" i="2"/>
  <c r="N21" i="2"/>
  <c r="P21" i="2" s="1"/>
  <c r="N22" i="2"/>
  <c r="P22" i="2"/>
  <c r="N23" i="2"/>
  <c r="P23" i="2"/>
  <c r="N24" i="2"/>
  <c r="P24" i="2" s="1"/>
  <c r="N25" i="2"/>
  <c r="P25" i="2"/>
  <c r="N26" i="2"/>
  <c r="P26" i="2"/>
  <c r="N27" i="2"/>
  <c r="P27" i="2" s="1"/>
  <c r="N28" i="2"/>
  <c r="P28" i="2"/>
  <c r="O29" i="2"/>
  <c r="N4" i="2"/>
  <c r="P4" i="2" s="1"/>
  <c r="D29" i="2"/>
  <c r="E4" i="2"/>
  <c r="E5" i="2"/>
  <c r="E29" i="2" s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1" i="2"/>
  <c r="E22" i="2"/>
  <c r="E23" i="2"/>
  <c r="E24" i="2"/>
  <c r="E25" i="2"/>
  <c r="E26" i="2"/>
  <c r="E27" i="2"/>
  <c r="E28" i="2"/>
  <c r="F29" i="2"/>
  <c r="G29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1" i="2"/>
  <c r="H22" i="2"/>
  <c r="H23" i="2"/>
  <c r="H24" i="2"/>
  <c r="H25" i="2"/>
  <c r="H26" i="2"/>
  <c r="H27" i="2"/>
  <c r="H28" i="2"/>
  <c r="I29" i="2"/>
  <c r="J29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1" i="2"/>
  <c r="K22" i="2"/>
  <c r="K23" i="2"/>
  <c r="K24" i="2"/>
  <c r="K25" i="2"/>
  <c r="K26" i="2"/>
  <c r="K27" i="2"/>
  <c r="K28" i="2"/>
  <c r="L29" i="2"/>
  <c r="M29" i="2"/>
  <c r="C29" i="2"/>
  <c r="H29" i="2" l="1"/>
  <c r="K29" i="2"/>
  <c r="N29" i="2"/>
  <c r="P29" i="2" s="1"/>
</calcChain>
</file>

<file path=xl/sharedStrings.xml><?xml version="1.0" encoding="utf-8"?>
<sst xmlns="http://schemas.openxmlformats.org/spreadsheetml/2006/main" count="973" uniqueCount="113">
  <si>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</si>
  <si>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</si>
  <si>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</si>
  <si>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</si>
  <si>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</si>
  <si>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</si>
  <si>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</si>
  <si>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</si>
  <si>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</si>
  <si>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</si>
  <si>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</si>
  <si>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</si>
  <si>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</si>
  <si>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</si>
  <si>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</si>
  <si>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</si>
  <si>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</si>
  <si>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2018-2019</t>
  </si>
  <si>
    <t>SI1128</t>
  </si>
  <si>
    <t>Nombre d'usagers en attente</t>
  </si>
  <si>
    <t>0-17 ans</t>
  </si>
  <si>
    <t> </t>
  </si>
  <si>
    <t>Centre régional de santé et de services sociaux de la Baie-James</t>
  </si>
  <si>
    <t>Transmis</t>
  </si>
  <si>
    <t>SI1129</t>
  </si>
  <si>
    <t>18 ans et plus</t>
  </si>
  <si>
    <t>SI1130</t>
  </si>
  <si>
    <t>Nombre d'usagers desservis</t>
  </si>
  <si>
    <t>SI1131</t>
  </si>
  <si>
    <t>Montant de l'investissement dépensé</t>
  </si>
  <si>
    <t>SI1138</t>
  </si>
  <si>
    <t>Nombre d'usagers supplémentaire desservis depuis l'investissement</t>
  </si>
  <si>
    <t>SI1139</t>
  </si>
  <si>
    <t>05 - Estrie</t>
  </si>
  <si>
    <t>1104-5150</t>
  </si>
  <si>
    <t>Centre intégré universitaire de santé et de services sociaux de l'Estrie – Centre hospitalier universitaire de Sherbrooke</t>
  </si>
  <si>
    <t>Validé RSSS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</si>
  <si>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</si>
  <si>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</si>
  <si>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</si>
  <si>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</si>
  <si>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</si>
  <si>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</si>
  <si>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22 - Nord-de-l'Île-de-Montréal</t>
  </si>
  <si>
    <t>1104-5192</t>
  </si>
  <si>
    <t>Centre intégré universitaire de santé et de services sociaux du Nord-de-l'Île-de-Montréal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</si>
  <si>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</si>
  <si>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</si>
  <si>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</si>
  <si>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</si>
  <si>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</si>
  <si>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</si>
  <si>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</si>
  <si>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</si>
  <si>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</si>
  <si>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</si>
  <si>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</si>
  <si>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</si>
  <si>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</si>
  <si>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</si>
  <si>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</si>
  <si>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</si>
  <si>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</si>
  <si>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</si>
  <si>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</si>
  <si>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</si>
  <si>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</si>
  <si>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</si>
  <si>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</si>
  <si>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</si>
  <si>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</si>
  <si>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</si>
  <si>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</si>
  <si>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12 - Chaudière-Appalaches</t>
  </si>
  <si>
    <t>1104-5333</t>
  </si>
  <si>
    <t>Centre intégré de santé et de services sociaux de Chaudière-Appalaches</t>
  </si>
  <si>
    <t>Région</t>
  </si>
  <si>
    <t>Nom CISSS/CIUSSS</t>
  </si>
  <si>
    <t>CISSS du Bas-Saint-Laurent</t>
  </si>
  <si>
    <t>CIUSSS du Saguenay Lac Saint-Jean</t>
  </si>
  <si>
    <t>CIUSSS de la Capitale Nationale</t>
  </si>
  <si>
    <t>CIUSSS de la Mauricie-et-du-Centre-du-Québec</t>
  </si>
  <si>
    <t>CIUSSS de L'Estrie-Centre hospitalier universitaire de Sherbrooke</t>
  </si>
  <si>
    <t>CIUSSS de l'Ouest-de-l'Île-de-Montréal</t>
  </si>
  <si>
    <t>CIUSSS du Centre-Ouest-de-l'Île-de-Montréal</t>
  </si>
  <si>
    <t>CIUSSS du Centre-Sud-de-l'Île-de-Montréal</t>
  </si>
  <si>
    <t>CIUSSS du Nord-de-l'Île-de-Montréal</t>
  </si>
  <si>
    <t>CIUSSS de L'Est-de-l'Île-de-Montréal</t>
  </si>
  <si>
    <t>Centre universitaire de santé McGill</t>
  </si>
  <si>
    <t>Clinique communautaire de Pointe-St-Charles</t>
  </si>
  <si>
    <t>CISSS de L'Outaouais</t>
  </si>
  <si>
    <t>CISSS de L'Abitibi-Témiscamingue</t>
  </si>
  <si>
    <t>CISSS de la Côte-Nord</t>
  </si>
  <si>
    <t>CISSS de la Gaspésie</t>
  </si>
  <si>
    <t>CISSS de Chaudière-Appalaches</t>
  </si>
  <si>
    <t>CISSS de Laval</t>
  </si>
  <si>
    <t>CISSS de Lanaudière</t>
  </si>
  <si>
    <t>CISSS des Laurentides</t>
  </si>
  <si>
    <t>CISSS de la Montérégie-Centre</t>
  </si>
  <si>
    <t>CISSS de la Montérégie-Est</t>
  </si>
  <si>
    <t>CISSS de la Montérégie-Ouest</t>
  </si>
  <si>
    <t>18 ans et +</t>
  </si>
  <si>
    <t>Total</t>
  </si>
  <si>
    <t>Nombre d'usagers supplémentaires depuis l'investissement</t>
  </si>
  <si>
    <t>Montant de l'investisssement dépensé</t>
  </si>
  <si>
    <t>Montants octroyés</t>
  </si>
  <si>
    <t xml:space="preserve"> </t>
  </si>
  <si>
    <t>Québec</t>
  </si>
  <si>
    <t>Montant non investis</t>
  </si>
  <si>
    <t>Commentaires</t>
  </si>
  <si>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 : Gestred - 41980 S.I.M Rehaussement du programme SAF</t>
    </r>
  </si>
  <si>
    <t xml:space="preserve">CISSS des îles </t>
  </si>
  <si>
    <t>Reddition de compte SAF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</si>
</sst>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224568"/>
      <name val="Verdana"/>
      <family val="2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0" fillId="0" borderId="12" xfId="0" applyBorder="1"/>
    <xf numFmtId="3" fontId="18" fillId="0" borderId="12" xfId="0" applyNumberFormat="1" applyFont="1" applyBorder="1" applyAlignment="1">
      <alignment horizontal="right" vertical="center"/>
    </xf>
    <xf numFmtId="0" fontId="18" fillId="0" borderId="12" xfId="0" applyFont="1" applyBorder="1" applyAlignment="1">
      <alignment vertical="center"/>
    </xf>
    <xf numFmtId="44" fontId="0" fillId="0" borderId="12" xfId="1" applyFont="1" applyBorder="1"/>
    <xf numFmtId="3" fontId="18" fillId="0" borderId="13" xfId="0" applyNumberFormat="1" applyFont="1" applyBorder="1" applyAlignment="1">
      <alignment horizontal="right" vertical="center"/>
    </xf>
    <xf numFmtId="0" fontId="18" fillId="0" borderId="13" xfId="0" applyFont="1" applyBorder="1" applyAlignment="1">
      <alignment vertical="center"/>
    </xf>
    <xf numFmtId="0" fontId="0" fillId="0" borderId="13" xfId="0" applyBorder="1"/>
    <xf numFmtId="44" fontId="0" fillId="0" borderId="13" xfId="1" applyFont="1" applyBorder="1"/>
    <xf numFmtId="3" fontId="18" fillId="0" borderId="10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0" fillId="0" borderId="11" xfId="0" applyBorder="1"/>
    <xf numFmtId="44" fontId="0" fillId="0" borderId="11" xfId="1" applyFont="1" applyBorder="1"/>
    <xf numFmtId="0" fontId="0" fillId="34" borderId="12" xfId="0" applyFill="1" applyBorder="1"/>
    <xf numFmtId="44" fontId="0" fillId="34" borderId="12" xfId="1" applyFont="1" applyFill="1" applyBorder="1"/>
    <xf numFmtId="0" fontId="16" fillId="0" borderId="0" xfId="0" applyFont="1"/>
    <xf numFmtId="44" fontId="0" fillId="0" borderId="15" xfId="1" applyFont="1" applyBorder="1"/>
    <xf numFmtId="44" fontId="0" fillId="34" borderId="15" xfId="1" applyFont="1" applyFill="1" applyBorder="1"/>
    <xf numFmtId="44" fontId="0" fillId="0" borderId="16" xfId="1" applyFont="1" applyBorder="1"/>
    <xf numFmtId="0" fontId="16" fillId="0" borderId="12" xfId="0" applyFont="1" applyBorder="1"/>
    <xf numFmtId="0" fontId="16" fillId="35" borderId="12" xfId="0" applyFont="1" applyFill="1" applyBorder="1" applyAlignment="1">
      <alignment horizontal="center" wrapText="1"/>
    </xf>
    <xf numFmtId="0" fontId="16" fillId="35" borderId="15" xfId="0" applyFont="1" applyFill="1" applyBorder="1" applyAlignment="1">
      <alignment horizontal="center" wrapText="1"/>
    </xf>
    <xf numFmtId="0" fontId="16" fillId="33" borderId="12" xfId="0" applyFont="1" applyFill="1" applyBorder="1"/>
    <xf numFmtId="0" fontId="16" fillId="33" borderId="12" xfId="0" applyFont="1" applyFill="1" applyBorder="1" applyAlignment="1">
      <alignment horizontal="center"/>
    </xf>
    <xf numFmtId="0" fontId="16" fillId="36" borderId="12" xfId="0" applyFont="1" applyFill="1" applyBorder="1"/>
    <xf numFmtId="0" fontId="16" fillId="36" borderId="12" xfId="0" applyFont="1" applyFill="1" applyBorder="1" applyAlignment="1">
      <alignment horizontal="center"/>
    </xf>
    <xf numFmtId="0" fontId="16" fillId="37" borderId="12" xfId="0" applyFont="1" applyFill="1" applyBorder="1"/>
    <xf numFmtId="0" fontId="16" fillId="37" borderId="12" xfId="0" applyFont="1" applyFill="1" applyBorder="1" applyAlignment="1">
      <alignment horizontal="center"/>
    </xf>
    <xf numFmtId="0" fontId="16" fillId="38" borderId="12" xfId="0" applyFont="1" applyFill="1" applyBorder="1" applyAlignment="1">
      <alignment horizontal="center"/>
    </xf>
    <xf numFmtId="44" fontId="0" fillId="0" borderId="12" xfId="1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4" fillId="0" borderId="0" xfId="0" applyFont="1"/>
    <xf numFmtId="0" fontId="0" fillId="39" borderId="12" xfId="0" applyFill="1" applyBorder="1"/>
    <xf numFmtId="0" fontId="0" fillId="39" borderId="12" xfId="0" applyFill="1" applyBorder="1" applyAlignment="1">
      <alignment horizontal="center"/>
    </xf>
    <xf numFmtId="0" fontId="0" fillId="40" borderId="12" xfId="0" applyFill="1" applyBorder="1"/>
    <xf numFmtId="0" fontId="0" fillId="40" borderId="12" xfId="0" applyFill="1" applyBorder="1" applyAlignment="1">
      <alignment wrapText="1"/>
    </xf>
    <xf numFmtId="0" fontId="18" fillId="34" borderId="12" xfId="0" applyFont="1" applyFill="1" applyBorder="1" applyAlignment="1">
      <alignment vertical="center"/>
    </xf>
    <xf numFmtId="44" fontId="0" fillId="41" borderId="12" xfId="1" applyFont="1" applyFill="1" applyBorder="1" applyAlignment="1">
      <alignment horizontal="center" wrapText="1"/>
    </xf>
    <xf numFmtId="44" fontId="14" fillId="41" borderId="12" xfId="1" applyFont="1" applyFill="1" applyBorder="1" applyAlignment="1">
      <alignment horizontal="center" wrapText="1"/>
    </xf>
    <xf numFmtId="0" fontId="14" fillId="41" borderId="12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0" fillId="39" borderId="12" xfId="0" applyFill="1" applyBorder="1" applyAlignment="1">
      <alignment horizontal="center" wrapText="1"/>
    </xf>
    <xf numFmtId="0" fontId="16" fillId="37" borderId="12" xfId="0" applyFont="1" applyFill="1" applyBorder="1" applyAlignment="1">
      <alignment horizontal="center" wrapText="1"/>
    </xf>
    <xf numFmtId="0" fontId="16" fillId="36" borderId="12" xfId="0" applyFont="1" applyFill="1" applyBorder="1" applyAlignment="1">
      <alignment horizontal="center" wrapText="1"/>
    </xf>
    <xf numFmtId="0" fontId="20" fillId="0" borderId="1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41" borderId="0" xfId="0" applyFill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111"/>
  <sheetViews>
    <sheetView tabSelected="1" topLeftCell="B1" workbookViewId="0">
      <selection activeCell="B1" sqref="A1:XFD1048576"/>
    </sheetView>
  </sheetViews>
  <sheetFormatPr baseColWidth="10" defaultRowHeight="15" x14ac:dyDescent="0.25"/>
  <cols>
    <col min="3" max="3" width="27.5703125" customWidth="1"/>
    <col min="4" max="4" width="20.28515625" customWidth="1"/>
    <col min="5" max="5" width="22.7109375" customWidth="1"/>
    <col min="6" max="7" width="30.42578125" customWidth="1"/>
    <col min="11" max="11" width="39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idden="1" x14ac:dyDescent="0.25">
      <c r="A2">
        <v>41980</v>
      </c>
      <c r="B2">
        <v>10</v>
      </c>
      <c r="C2" t="s">
        <v>33</v>
      </c>
      <c r="D2" t="s">
        <v>34</v>
      </c>
      <c r="E2">
        <v>1</v>
      </c>
      <c r="F2" t="s">
        <v>17</v>
      </c>
      <c r="G2">
        <v>13</v>
      </c>
      <c r="H2" t="s">
        <v>18</v>
      </c>
      <c r="I2">
        <v>100</v>
      </c>
      <c r="J2" t="s">
        <v>19</v>
      </c>
      <c r="L2" t="s">
        <v>20</v>
      </c>
      <c r="M2" t="s">
        <v>21</v>
      </c>
      <c r="N2" t="s">
        <v>35</v>
      </c>
      <c r="O2" t="s">
        <v>36</v>
      </c>
    </row>
    <row r="3" spans="1:15" hidden="1" x14ac:dyDescent="0.25">
      <c r="A3">
        <v>41980</v>
      </c>
      <c r="B3">
        <v>10</v>
      </c>
      <c r="C3" t="s">
        <v>33</v>
      </c>
      <c r="D3" t="s">
        <v>34</v>
      </c>
      <c r="E3">
        <v>1</v>
      </c>
      <c r="F3" t="s">
        <v>17</v>
      </c>
      <c r="G3">
        <v>13</v>
      </c>
      <c r="H3" t="s">
        <v>24</v>
      </c>
      <c r="I3">
        <v>42</v>
      </c>
      <c r="J3" t="s">
        <v>19</v>
      </c>
      <c r="L3" t="s">
        <v>25</v>
      </c>
      <c r="N3" t="s">
        <v>35</v>
      </c>
      <c r="O3" t="s">
        <v>36</v>
      </c>
    </row>
    <row r="4" spans="1:15" hidden="1" x14ac:dyDescent="0.25">
      <c r="A4">
        <v>41980</v>
      </c>
      <c r="B4">
        <v>10</v>
      </c>
      <c r="C4" t="s">
        <v>33</v>
      </c>
      <c r="D4" t="s">
        <v>34</v>
      </c>
      <c r="E4">
        <v>1</v>
      </c>
      <c r="F4" t="s">
        <v>17</v>
      </c>
      <c r="G4">
        <v>13</v>
      </c>
      <c r="H4" t="s">
        <v>26</v>
      </c>
      <c r="I4">
        <v>737</v>
      </c>
      <c r="J4" t="s">
        <v>27</v>
      </c>
      <c r="L4" t="s">
        <v>20</v>
      </c>
      <c r="M4" t="s">
        <v>21</v>
      </c>
      <c r="N4" t="s">
        <v>35</v>
      </c>
      <c r="O4" t="s">
        <v>36</v>
      </c>
    </row>
    <row r="5" spans="1:15" hidden="1" x14ac:dyDescent="0.25">
      <c r="A5">
        <v>41980</v>
      </c>
      <c r="B5">
        <v>10</v>
      </c>
      <c r="C5" t="s">
        <v>33</v>
      </c>
      <c r="D5" t="s">
        <v>34</v>
      </c>
      <c r="E5">
        <v>1</v>
      </c>
      <c r="F5" t="s">
        <v>17</v>
      </c>
      <c r="G5">
        <v>13</v>
      </c>
      <c r="H5" t="s">
        <v>28</v>
      </c>
      <c r="I5">
        <v>397</v>
      </c>
      <c r="J5" t="s">
        <v>27</v>
      </c>
      <c r="L5" t="s">
        <v>25</v>
      </c>
      <c r="N5" t="s">
        <v>35</v>
      </c>
      <c r="O5" t="s">
        <v>36</v>
      </c>
    </row>
    <row r="6" spans="1:15" x14ac:dyDescent="0.25">
      <c r="A6">
        <v>41980</v>
      </c>
      <c r="B6">
        <v>10</v>
      </c>
      <c r="C6" t="s">
        <v>33</v>
      </c>
      <c r="D6" t="s">
        <v>34</v>
      </c>
      <c r="E6">
        <v>1</v>
      </c>
      <c r="F6" t="s">
        <v>17</v>
      </c>
      <c r="G6">
        <v>13</v>
      </c>
      <c r="H6" s="46"/>
      <c r="I6">
        <v>0</v>
      </c>
      <c r="J6" t="s">
        <v>29</v>
      </c>
      <c r="L6" t="s">
        <v>20</v>
      </c>
      <c r="M6" t="s">
        <v>21</v>
      </c>
      <c r="N6" t="s">
        <v>35</v>
      </c>
      <c r="O6" t="s">
        <v>36</v>
      </c>
    </row>
    <row r="7" spans="1:15" x14ac:dyDescent="0.25">
      <c r="A7">
        <v>41980</v>
      </c>
      <c r="B7">
        <v>10</v>
      </c>
      <c r="C7" t="s">
        <v>33</v>
      </c>
      <c r="D7" t="s">
        <v>34</v>
      </c>
      <c r="E7">
        <v>1</v>
      </c>
      <c r="F7" t="s">
        <v>17</v>
      </c>
      <c r="G7">
        <v>13</v>
      </c>
      <c r="H7" s="46"/>
      <c r="I7">
        <v>0</v>
      </c>
      <c r="J7" t="s">
        <v>29</v>
      </c>
      <c r="L7" t="s">
        <v>25</v>
      </c>
      <c r="N7" t="s">
        <v>35</v>
      </c>
      <c r="O7" t="s">
        <v>36</v>
      </c>
    </row>
    <row r="8" spans="1:15" hidden="1" x14ac:dyDescent="0.25">
      <c r="A8">
        <v>41980</v>
      </c>
      <c r="B8">
        <v>10</v>
      </c>
      <c r="C8" t="s">
        <v>33</v>
      </c>
      <c r="D8" t="s">
        <v>34</v>
      </c>
      <c r="E8">
        <v>1</v>
      </c>
      <c r="F8" t="s">
        <v>17</v>
      </c>
      <c r="G8">
        <v>13</v>
      </c>
      <c r="H8" t="s">
        <v>30</v>
      </c>
      <c r="I8">
        <v>0</v>
      </c>
      <c r="J8" t="s">
        <v>31</v>
      </c>
      <c r="L8" t="s">
        <v>20</v>
      </c>
      <c r="M8" t="s">
        <v>21</v>
      </c>
      <c r="N8" t="s">
        <v>35</v>
      </c>
      <c r="O8" t="s">
        <v>36</v>
      </c>
    </row>
    <row r="9" spans="1:15" hidden="1" x14ac:dyDescent="0.25">
      <c r="A9">
        <v>41980</v>
      </c>
      <c r="B9">
        <v>10</v>
      </c>
      <c r="C9" t="s">
        <v>33</v>
      </c>
      <c r="D9" t="s">
        <v>34</v>
      </c>
      <c r="E9">
        <v>1</v>
      </c>
      <c r="F9" t="s">
        <v>17</v>
      </c>
      <c r="G9">
        <v>13</v>
      </c>
      <c r="H9" t="s">
        <v>32</v>
      </c>
      <c r="I9">
        <v>0</v>
      </c>
      <c r="J9" t="s">
        <v>31</v>
      </c>
      <c r="L9" t="s">
        <v>25</v>
      </c>
      <c r="N9" t="s">
        <v>35</v>
      </c>
      <c r="O9" t="s">
        <v>36</v>
      </c>
    </row>
    <row r="10" spans="1:15" hidden="1" x14ac:dyDescent="0.25">
      <c r="A10">
        <v>41980</v>
      </c>
      <c r="B10">
        <v>10</v>
      </c>
      <c r="C10" t="s">
        <v>37</v>
      </c>
      <c r="D10" t="s">
        <v>38</v>
      </c>
      <c r="E10">
        <v>1</v>
      </c>
      <c r="F10" t="s">
        <v>17</v>
      </c>
      <c r="G10">
        <v>13</v>
      </c>
      <c r="H10" t="s">
        <v>24</v>
      </c>
      <c r="I10">
        <v>82</v>
      </c>
      <c r="J10" t="s">
        <v>19</v>
      </c>
      <c r="L10" t="s">
        <v>25</v>
      </c>
      <c r="N10" t="s">
        <v>39</v>
      </c>
      <c r="O10" t="s">
        <v>36</v>
      </c>
    </row>
    <row r="11" spans="1:15" hidden="1" x14ac:dyDescent="0.25">
      <c r="A11">
        <v>41980</v>
      </c>
      <c r="B11">
        <v>10</v>
      </c>
      <c r="C11" t="s">
        <v>37</v>
      </c>
      <c r="D11" t="s">
        <v>38</v>
      </c>
      <c r="E11">
        <v>1</v>
      </c>
      <c r="F11" t="s">
        <v>17</v>
      </c>
      <c r="G11">
        <v>13</v>
      </c>
      <c r="H11" t="s">
        <v>28</v>
      </c>
      <c r="I11">
        <v>1268</v>
      </c>
      <c r="J11" t="s">
        <v>27</v>
      </c>
      <c r="L11" t="s">
        <v>25</v>
      </c>
      <c r="N11" t="s">
        <v>39</v>
      </c>
      <c r="O11" t="s">
        <v>36</v>
      </c>
    </row>
    <row r="12" spans="1:15" x14ac:dyDescent="0.25">
      <c r="A12">
        <v>41980</v>
      </c>
      <c r="B12">
        <v>10</v>
      </c>
      <c r="C12" t="s">
        <v>37</v>
      </c>
      <c r="D12" t="s">
        <v>38</v>
      </c>
      <c r="E12">
        <v>1</v>
      </c>
      <c r="F12" t="s">
        <v>17</v>
      </c>
      <c r="G12">
        <v>13</v>
      </c>
      <c r="H12" s="46"/>
      <c r="I12">
        <v>0</v>
      </c>
      <c r="J12" t="s">
        <v>29</v>
      </c>
      <c r="L12" t="s">
        <v>20</v>
      </c>
      <c r="M12" t="s">
        <v>21</v>
      </c>
      <c r="N12" t="s">
        <v>39</v>
      </c>
      <c r="O12" t="s">
        <v>36</v>
      </c>
    </row>
    <row r="13" spans="1:15" x14ac:dyDescent="0.25">
      <c r="A13">
        <v>41980</v>
      </c>
      <c r="B13">
        <v>10</v>
      </c>
      <c r="C13" t="s">
        <v>37</v>
      </c>
      <c r="D13" t="s">
        <v>38</v>
      </c>
      <c r="E13">
        <v>1</v>
      </c>
      <c r="F13" t="s">
        <v>17</v>
      </c>
      <c r="G13">
        <v>13</v>
      </c>
      <c r="H13" s="46"/>
      <c r="I13">
        <v>0</v>
      </c>
      <c r="J13" t="s">
        <v>29</v>
      </c>
      <c r="L13" t="s">
        <v>25</v>
      </c>
      <c r="N13" t="s">
        <v>39</v>
      </c>
      <c r="O13" t="s">
        <v>36</v>
      </c>
    </row>
    <row r="14" spans="1:15" hidden="1" x14ac:dyDescent="0.25">
      <c r="A14">
        <v>41980</v>
      </c>
      <c r="B14">
        <v>10</v>
      </c>
      <c r="C14" t="s">
        <v>37</v>
      </c>
      <c r="D14" t="s">
        <v>38</v>
      </c>
      <c r="E14">
        <v>1</v>
      </c>
      <c r="F14" t="s">
        <v>17</v>
      </c>
      <c r="G14">
        <v>13</v>
      </c>
      <c r="H14" t="s">
        <v>30</v>
      </c>
      <c r="I14">
        <v>0</v>
      </c>
      <c r="J14" t="s">
        <v>31</v>
      </c>
      <c r="L14" t="s">
        <v>20</v>
      </c>
      <c r="M14" t="s">
        <v>21</v>
      </c>
      <c r="N14" t="s">
        <v>39</v>
      </c>
      <c r="O14" t="s">
        <v>36</v>
      </c>
    </row>
    <row r="15" spans="1:15" hidden="1" x14ac:dyDescent="0.25">
      <c r="A15">
        <v>41980</v>
      </c>
      <c r="B15">
        <v>10</v>
      </c>
      <c r="C15" t="s">
        <v>37</v>
      </c>
      <c r="D15" t="s">
        <v>38</v>
      </c>
      <c r="E15">
        <v>1</v>
      </c>
      <c r="F15" t="s">
        <v>17</v>
      </c>
      <c r="G15">
        <v>13</v>
      </c>
      <c r="H15" t="s">
        <v>32</v>
      </c>
      <c r="I15">
        <v>0</v>
      </c>
      <c r="J15" t="s">
        <v>31</v>
      </c>
      <c r="L15" t="s">
        <v>25</v>
      </c>
      <c r="N15" t="s">
        <v>39</v>
      </c>
      <c r="O15" t="s">
        <v>36</v>
      </c>
    </row>
    <row r="16" spans="1:15" hidden="1" x14ac:dyDescent="0.25">
      <c r="A16">
        <v>41980</v>
      </c>
      <c r="B16">
        <v>10</v>
      </c>
      <c r="C16" t="s">
        <v>46</v>
      </c>
      <c r="D16" t="s">
        <v>47</v>
      </c>
      <c r="E16">
        <v>1</v>
      </c>
      <c r="F16" t="s">
        <v>17</v>
      </c>
      <c r="G16">
        <v>13</v>
      </c>
      <c r="H16" t="s">
        <v>18</v>
      </c>
      <c r="I16">
        <v>0</v>
      </c>
      <c r="J16" t="s">
        <v>19</v>
      </c>
      <c r="L16" t="s">
        <v>20</v>
      </c>
      <c r="M16" t="s">
        <v>21</v>
      </c>
      <c r="N16" t="s">
        <v>48</v>
      </c>
      <c r="O16" t="s">
        <v>36</v>
      </c>
    </row>
    <row r="17" spans="1:15" ht="16.5" hidden="1" customHeight="1" x14ac:dyDescent="0.25">
      <c r="A17">
        <v>41980</v>
      </c>
      <c r="B17">
        <v>10</v>
      </c>
      <c r="C17" t="s">
        <v>46</v>
      </c>
      <c r="D17" t="s">
        <v>47</v>
      </c>
      <c r="E17">
        <v>1</v>
      </c>
      <c r="F17" t="s">
        <v>17</v>
      </c>
      <c r="G17">
        <v>13</v>
      </c>
      <c r="H17" t="s">
        <v>24</v>
      </c>
      <c r="I17">
        <v>0</v>
      </c>
      <c r="J17" t="s">
        <v>19</v>
      </c>
      <c r="L17" t="s">
        <v>25</v>
      </c>
      <c r="N17" t="s">
        <v>48</v>
      </c>
      <c r="O17" t="s">
        <v>36</v>
      </c>
    </row>
    <row r="18" spans="1:15" hidden="1" x14ac:dyDescent="0.25">
      <c r="A18">
        <v>41980</v>
      </c>
      <c r="B18">
        <v>10</v>
      </c>
      <c r="C18" t="s">
        <v>46</v>
      </c>
      <c r="D18" t="s">
        <v>47</v>
      </c>
      <c r="E18">
        <v>1</v>
      </c>
      <c r="F18" t="s">
        <v>17</v>
      </c>
      <c r="G18">
        <v>13</v>
      </c>
      <c r="H18" t="s">
        <v>26</v>
      </c>
      <c r="I18">
        <v>201</v>
      </c>
      <c r="J18" t="s">
        <v>27</v>
      </c>
      <c r="L18" t="s">
        <v>20</v>
      </c>
      <c r="M18" t="s">
        <v>21</v>
      </c>
      <c r="N18" t="s">
        <v>48</v>
      </c>
      <c r="O18" t="s">
        <v>36</v>
      </c>
    </row>
    <row r="19" spans="1:15" hidden="1" x14ac:dyDescent="0.25">
      <c r="A19">
        <v>41980</v>
      </c>
      <c r="B19">
        <v>10</v>
      </c>
      <c r="C19" t="s">
        <v>46</v>
      </c>
      <c r="D19" t="s">
        <v>47</v>
      </c>
      <c r="E19">
        <v>1</v>
      </c>
      <c r="F19" t="s">
        <v>17</v>
      </c>
      <c r="G19">
        <v>13</v>
      </c>
      <c r="H19" t="s">
        <v>28</v>
      </c>
      <c r="I19">
        <v>389</v>
      </c>
      <c r="J19" t="s">
        <v>27</v>
      </c>
      <c r="L19" t="s">
        <v>25</v>
      </c>
      <c r="N19" t="s">
        <v>48</v>
      </c>
      <c r="O19" t="s">
        <v>36</v>
      </c>
    </row>
    <row r="20" spans="1:15" x14ac:dyDescent="0.25">
      <c r="A20">
        <v>41980</v>
      </c>
      <c r="B20">
        <v>10</v>
      </c>
      <c r="C20" t="s">
        <v>46</v>
      </c>
      <c r="D20" t="s">
        <v>47</v>
      </c>
      <c r="E20">
        <v>1</v>
      </c>
      <c r="F20" t="s">
        <v>17</v>
      </c>
      <c r="G20">
        <v>13</v>
      </c>
      <c r="H20" s="46"/>
      <c r="I20">
        <v>0</v>
      </c>
      <c r="J20" t="s">
        <v>29</v>
      </c>
      <c r="L20" t="s">
        <v>20</v>
      </c>
      <c r="M20" t="s">
        <v>21</v>
      </c>
      <c r="N20" t="s">
        <v>48</v>
      </c>
      <c r="O20" t="s">
        <v>36</v>
      </c>
    </row>
    <row r="21" spans="1:15" x14ac:dyDescent="0.25">
      <c r="A21">
        <v>41980</v>
      </c>
      <c r="B21">
        <v>10</v>
      </c>
      <c r="C21" t="s">
        <v>46</v>
      </c>
      <c r="D21" t="s">
        <v>47</v>
      </c>
      <c r="E21">
        <v>1</v>
      </c>
      <c r="F21" t="s">
        <v>17</v>
      </c>
      <c r="G21">
        <v>13</v>
      </c>
      <c r="H21" s="46"/>
      <c r="I21">
        <v>0</v>
      </c>
      <c r="J21" t="s">
        <v>29</v>
      </c>
      <c r="L21" t="s">
        <v>25</v>
      </c>
      <c r="N21" t="s">
        <v>48</v>
      </c>
      <c r="O21" t="s">
        <v>36</v>
      </c>
    </row>
    <row r="22" spans="1:15" hidden="1" x14ac:dyDescent="0.25">
      <c r="A22">
        <v>41980</v>
      </c>
      <c r="B22">
        <v>10</v>
      </c>
      <c r="C22" t="s">
        <v>46</v>
      </c>
      <c r="D22" t="s">
        <v>47</v>
      </c>
      <c r="E22">
        <v>1</v>
      </c>
      <c r="F22" t="s">
        <v>17</v>
      </c>
      <c r="G22">
        <v>13</v>
      </c>
      <c r="H22" t="s">
        <v>30</v>
      </c>
      <c r="I22">
        <v>0</v>
      </c>
      <c r="J22" t="s">
        <v>31</v>
      </c>
      <c r="L22" t="s">
        <v>20</v>
      </c>
      <c r="M22" t="s">
        <v>21</v>
      </c>
      <c r="N22" t="s">
        <v>48</v>
      </c>
      <c r="O22" t="s">
        <v>36</v>
      </c>
    </row>
    <row r="23" spans="1:15" hidden="1" x14ac:dyDescent="0.25">
      <c r="A23">
        <v>41980</v>
      </c>
      <c r="B23">
        <v>10</v>
      </c>
      <c r="C23" t="s">
        <v>46</v>
      </c>
      <c r="D23" t="s">
        <v>47</v>
      </c>
      <c r="E23">
        <v>1</v>
      </c>
      <c r="F23" t="s">
        <v>17</v>
      </c>
      <c r="G23">
        <v>13</v>
      </c>
      <c r="H23" t="s">
        <v>32</v>
      </c>
      <c r="I23">
        <v>0</v>
      </c>
      <c r="J23" t="s">
        <v>31</v>
      </c>
      <c r="L23" t="s">
        <v>25</v>
      </c>
      <c r="N23" t="s">
        <v>48</v>
      </c>
      <c r="O23" t="s">
        <v>36</v>
      </c>
    </row>
    <row r="24" spans="1:15" hidden="1" x14ac:dyDescent="0.25">
      <c r="A24">
        <v>41980</v>
      </c>
      <c r="B24">
        <v>10</v>
      </c>
      <c r="C24" t="s">
        <v>49</v>
      </c>
      <c r="D24" t="s">
        <v>50</v>
      </c>
      <c r="E24">
        <v>1</v>
      </c>
      <c r="F24" t="s">
        <v>17</v>
      </c>
      <c r="G24">
        <v>13</v>
      </c>
      <c r="H24" t="s">
        <v>18</v>
      </c>
      <c r="I24">
        <v>0</v>
      </c>
      <c r="J24" t="s">
        <v>19</v>
      </c>
      <c r="L24" t="s">
        <v>20</v>
      </c>
      <c r="M24" t="s">
        <v>21</v>
      </c>
      <c r="N24" t="s">
        <v>51</v>
      </c>
      <c r="O24" t="s">
        <v>36</v>
      </c>
    </row>
    <row r="25" spans="1:15" hidden="1" x14ac:dyDescent="0.25">
      <c r="A25">
        <v>41980</v>
      </c>
      <c r="B25">
        <v>10</v>
      </c>
      <c r="C25" t="s">
        <v>49</v>
      </c>
      <c r="D25" t="s">
        <v>50</v>
      </c>
      <c r="E25">
        <v>1</v>
      </c>
      <c r="F25" t="s">
        <v>17</v>
      </c>
      <c r="G25">
        <v>13</v>
      </c>
      <c r="H25" t="s">
        <v>24</v>
      </c>
      <c r="I25">
        <v>0</v>
      </c>
      <c r="J25" t="s">
        <v>19</v>
      </c>
      <c r="L25" t="s">
        <v>25</v>
      </c>
      <c r="N25" t="s">
        <v>51</v>
      </c>
      <c r="O25" t="s">
        <v>36</v>
      </c>
    </row>
    <row r="26" spans="1:15" hidden="1" x14ac:dyDescent="0.25">
      <c r="A26">
        <v>41980</v>
      </c>
      <c r="B26">
        <v>10</v>
      </c>
      <c r="C26" t="s">
        <v>49</v>
      </c>
      <c r="D26" t="s">
        <v>50</v>
      </c>
      <c r="E26">
        <v>1</v>
      </c>
      <c r="F26" t="s">
        <v>17</v>
      </c>
      <c r="G26">
        <v>13</v>
      </c>
      <c r="H26" t="s">
        <v>26</v>
      </c>
      <c r="I26">
        <v>202</v>
      </c>
      <c r="J26" t="s">
        <v>27</v>
      </c>
      <c r="L26" t="s">
        <v>20</v>
      </c>
      <c r="M26" t="s">
        <v>21</v>
      </c>
      <c r="N26" t="s">
        <v>51</v>
      </c>
      <c r="O26" t="s">
        <v>36</v>
      </c>
    </row>
    <row r="27" spans="1:15" hidden="1" x14ac:dyDescent="0.25">
      <c r="A27">
        <v>41980</v>
      </c>
      <c r="B27">
        <v>10</v>
      </c>
      <c r="C27" t="s">
        <v>49</v>
      </c>
      <c r="D27" t="s">
        <v>50</v>
      </c>
      <c r="E27">
        <v>1</v>
      </c>
      <c r="F27" t="s">
        <v>17</v>
      </c>
      <c r="G27">
        <v>13</v>
      </c>
      <c r="H27" t="s">
        <v>28</v>
      </c>
      <c r="I27">
        <v>221</v>
      </c>
      <c r="J27" t="s">
        <v>27</v>
      </c>
      <c r="L27" t="s">
        <v>25</v>
      </c>
      <c r="N27" t="s">
        <v>51</v>
      </c>
      <c r="O27" t="s">
        <v>36</v>
      </c>
    </row>
    <row r="28" spans="1:15" x14ac:dyDescent="0.25">
      <c r="A28">
        <v>41980</v>
      </c>
      <c r="B28">
        <v>10</v>
      </c>
      <c r="C28" t="s">
        <v>49</v>
      </c>
      <c r="D28" t="s">
        <v>50</v>
      </c>
      <c r="E28">
        <v>1</v>
      </c>
      <c r="F28" t="s">
        <v>17</v>
      </c>
      <c r="G28">
        <v>13</v>
      </c>
      <c r="H28" s="46"/>
      <c r="I28">
        <v>0</v>
      </c>
      <c r="J28" t="s">
        <v>29</v>
      </c>
      <c r="L28" t="s">
        <v>20</v>
      </c>
      <c r="M28" t="s">
        <v>21</v>
      </c>
      <c r="N28" t="s">
        <v>51</v>
      </c>
      <c r="O28" t="s">
        <v>36</v>
      </c>
    </row>
    <row r="29" spans="1:15" x14ac:dyDescent="0.25">
      <c r="A29">
        <v>41980</v>
      </c>
      <c r="B29">
        <v>10</v>
      </c>
      <c r="C29" t="s">
        <v>49</v>
      </c>
      <c r="D29" t="s">
        <v>50</v>
      </c>
      <c r="E29">
        <v>1</v>
      </c>
      <c r="F29" t="s">
        <v>17</v>
      </c>
      <c r="G29">
        <v>13</v>
      </c>
      <c r="H29" s="46"/>
      <c r="I29">
        <v>0</v>
      </c>
      <c r="J29" t="s">
        <v>29</v>
      </c>
      <c r="L29" t="s">
        <v>25</v>
      </c>
      <c r="N29" t="s">
        <v>51</v>
      </c>
      <c r="O29" t="s">
        <v>36</v>
      </c>
    </row>
    <row r="30" spans="1:15" hidden="1" x14ac:dyDescent="0.25">
      <c r="A30">
        <v>41980</v>
      </c>
      <c r="B30">
        <v>10</v>
      </c>
      <c r="C30" t="s">
        <v>49</v>
      </c>
      <c r="D30" t="s">
        <v>50</v>
      </c>
      <c r="E30">
        <v>1</v>
      </c>
      <c r="F30" t="s">
        <v>17</v>
      </c>
      <c r="G30">
        <v>13</v>
      </c>
      <c r="H30" t="s">
        <v>30</v>
      </c>
      <c r="I30">
        <v>0</v>
      </c>
      <c r="J30" t="s">
        <v>31</v>
      </c>
      <c r="L30" t="s">
        <v>20</v>
      </c>
      <c r="M30" t="s">
        <v>21</v>
      </c>
      <c r="N30" t="s">
        <v>51</v>
      </c>
      <c r="O30" t="s">
        <v>36</v>
      </c>
    </row>
    <row r="31" spans="1:15" hidden="1" x14ac:dyDescent="0.25">
      <c r="A31">
        <v>41980</v>
      </c>
      <c r="B31">
        <v>10</v>
      </c>
      <c r="C31" t="s">
        <v>49</v>
      </c>
      <c r="D31" t="s">
        <v>50</v>
      </c>
      <c r="E31">
        <v>1</v>
      </c>
      <c r="F31" t="s">
        <v>17</v>
      </c>
      <c r="G31">
        <v>13</v>
      </c>
      <c r="H31" t="s">
        <v>32</v>
      </c>
      <c r="I31">
        <v>0</v>
      </c>
      <c r="J31" t="s">
        <v>31</v>
      </c>
      <c r="L31" t="s">
        <v>25</v>
      </c>
      <c r="N31" t="s">
        <v>51</v>
      </c>
      <c r="O31" t="s">
        <v>36</v>
      </c>
    </row>
    <row r="32" spans="1:15" hidden="1" x14ac:dyDescent="0.25">
      <c r="A32">
        <v>41980</v>
      </c>
      <c r="B32">
        <v>10</v>
      </c>
      <c r="C32" t="s">
        <v>52</v>
      </c>
      <c r="D32" t="s">
        <v>53</v>
      </c>
      <c r="E32">
        <v>1</v>
      </c>
      <c r="F32" t="s">
        <v>17</v>
      </c>
      <c r="G32">
        <v>13</v>
      </c>
      <c r="H32" t="s">
        <v>18</v>
      </c>
      <c r="I32">
        <v>0</v>
      </c>
      <c r="J32" t="s">
        <v>19</v>
      </c>
      <c r="L32" t="s">
        <v>20</v>
      </c>
      <c r="M32" t="s">
        <v>21</v>
      </c>
      <c r="N32" t="s">
        <v>54</v>
      </c>
      <c r="O32" t="s">
        <v>36</v>
      </c>
    </row>
    <row r="33" spans="1:15" hidden="1" x14ac:dyDescent="0.25">
      <c r="A33">
        <v>41980</v>
      </c>
      <c r="B33">
        <v>10</v>
      </c>
      <c r="C33" t="s">
        <v>52</v>
      </c>
      <c r="D33" t="s">
        <v>53</v>
      </c>
      <c r="E33">
        <v>1</v>
      </c>
      <c r="F33" t="s">
        <v>17</v>
      </c>
      <c r="G33">
        <v>13</v>
      </c>
      <c r="H33" t="s">
        <v>24</v>
      </c>
      <c r="I33">
        <v>0</v>
      </c>
      <c r="J33" t="s">
        <v>19</v>
      </c>
      <c r="L33" t="s">
        <v>25</v>
      </c>
      <c r="N33" t="s">
        <v>54</v>
      </c>
      <c r="O33" t="s">
        <v>36</v>
      </c>
    </row>
    <row r="34" spans="1:15" hidden="1" x14ac:dyDescent="0.25">
      <c r="A34">
        <v>41980</v>
      </c>
      <c r="B34">
        <v>10</v>
      </c>
      <c r="C34" t="s">
        <v>52</v>
      </c>
      <c r="D34" t="s">
        <v>53</v>
      </c>
      <c r="E34">
        <v>1</v>
      </c>
      <c r="F34" t="s">
        <v>17</v>
      </c>
      <c r="G34">
        <v>13</v>
      </c>
      <c r="H34" t="s">
        <v>26</v>
      </c>
      <c r="I34">
        <v>110</v>
      </c>
      <c r="J34" t="s">
        <v>27</v>
      </c>
      <c r="L34" t="s">
        <v>20</v>
      </c>
      <c r="M34" t="s">
        <v>21</v>
      </c>
      <c r="N34" t="s">
        <v>54</v>
      </c>
      <c r="O34" t="s">
        <v>36</v>
      </c>
    </row>
    <row r="35" spans="1:15" hidden="1" x14ac:dyDescent="0.25">
      <c r="A35">
        <v>41980</v>
      </c>
      <c r="B35">
        <v>10</v>
      </c>
      <c r="C35" t="s">
        <v>52</v>
      </c>
      <c r="D35" t="s">
        <v>53</v>
      </c>
      <c r="E35">
        <v>1</v>
      </c>
      <c r="F35" t="s">
        <v>17</v>
      </c>
      <c r="G35">
        <v>13</v>
      </c>
      <c r="H35" t="s">
        <v>28</v>
      </c>
      <c r="I35">
        <v>188</v>
      </c>
      <c r="J35" t="s">
        <v>27</v>
      </c>
      <c r="L35" t="s">
        <v>25</v>
      </c>
      <c r="N35" t="s">
        <v>54</v>
      </c>
      <c r="O35" t="s">
        <v>36</v>
      </c>
    </row>
    <row r="36" spans="1:15" x14ac:dyDescent="0.25">
      <c r="A36">
        <v>41980</v>
      </c>
      <c r="B36">
        <v>10</v>
      </c>
      <c r="C36" t="s">
        <v>52</v>
      </c>
      <c r="D36" t="s">
        <v>53</v>
      </c>
      <c r="E36">
        <v>1</v>
      </c>
      <c r="F36" t="s">
        <v>17</v>
      </c>
      <c r="G36">
        <v>13</v>
      </c>
      <c r="H36" s="46"/>
      <c r="I36">
        <v>0</v>
      </c>
      <c r="J36" t="s">
        <v>29</v>
      </c>
      <c r="L36" t="s">
        <v>20</v>
      </c>
      <c r="M36" t="s">
        <v>21</v>
      </c>
      <c r="N36" t="s">
        <v>54</v>
      </c>
      <c r="O36" t="s">
        <v>36</v>
      </c>
    </row>
    <row r="37" spans="1:15" x14ac:dyDescent="0.25">
      <c r="A37">
        <v>41980</v>
      </c>
      <c r="B37">
        <v>10</v>
      </c>
      <c r="C37" t="s">
        <v>52</v>
      </c>
      <c r="D37" t="s">
        <v>53</v>
      </c>
      <c r="E37">
        <v>1</v>
      </c>
      <c r="F37" t="s">
        <v>17</v>
      </c>
      <c r="G37">
        <v>13</v>
      </c>
      <c r="H37" s="46"/>
      <c r="I37">
        <v>0</v>
      </c>
      <c r="J37" t="s">
        <v>29</v>
      </c>
      <c r="L37" t="s">
        <v>25</v>
      </c>
      <c r="N37" t="s">
        <v>54</v>
      </c>
      <c r="O37" t="s">
        <v>36</v>
      </c>
    </row>
    <row r="38" spans="1:15" hidden="1" x14ac:dyDescent="0.25">
      <c r="A38">
        <v>41980</v>
      </c>
      <c r="B38">
        <v>10</v>
      </c>
      <c r="C38" t="s">
        <v>52</v>
      </c>
      <c r="D38" t="s">
        <v>53</v>
      </c>
      <c r="E38">
        <v>1</v>
      </c>
      <c r="F38" t="s">
        <v>17</v>
      </c>
      <c r="G38">
        <v>13</v>
      </c>
      <c r="H38" t="s">
        <v>30</v>
      </c>
      <c r="I38">
        <v>0</v>
      </c>
      <c r="J38" t="s">
        <v>31</v>
      </c>
      <c r="L38" t="s">
        <v>20</v>
      </c>
      <c r="M38" t="s">
        <v>21</v>
      </c>
      <c r="N38" t="s">
        <v>54</v>
      </c>
      <c r="O38" t="s">
        <v>36</v>
      </c>
    </row>
    <row r="39" spans="1:15" hidden="1" x14ac:dyDescent="0.25">
      <c r="A39">
        <v>41980</v>
      </c>
      <c r="B39">
        <v>10</v>
      </c>
      <c r="C39" t="s">
        <v>52</v>
      </c>
      <c r="D39" t="s">
        <v>53</v>
      </c>
      <c r="E39">
        <v>1</v>
      </c>
      <c r="F39" t="s">
        <v>17</v>
      </c>
      <c r="G39">
        <v>13</v>
      </c>
      <c r="H39" t="s">
        <v>32</v>
      </c>
      <c r="I39">
        <v>0</v>
      </c>
      <c r="J39" t="s">
        <v>31</v>
      </c>
      <c r="L39" t="s">
        <v>25</v>
      </c>
      <c r="N39" t="s">
        <v>54</v>
      </c>
      <c r="O39" t="s">
        <v>36</v>
      </c>
    </row>
    <row r="40" spans="1:15" hidden="1" x14ac:dyDescent="0.25">
      <c r="A40">
        <v>41980</v>
      </c>
      <c r="B40">
        <v>10</v>
      </c>
      <c r="C40" t="s">
        <v>15</v>
      </c>
      <c r="D40" t="s">
        <v>16</v>
      </c>
      <c r="E40">
        <v>1</v>
      </c>
      <c r="F40" t="s">
        <v>17</v>
      </c>
      <c r="G40">
        <v>13</v>
      </c>
      <c r="H40" t="s">
        <v>18</v>
      </c>
      <c r="I40">
        <v>0</v>
      </c>
      <c r="J40" t="s">
        <v>19</v>
      </c>
      <c r="L40" t="s">
        <v>20</v>
      </c>
      <c r="M40" t="s">
        <v>21</v>
      </c>
      <c r="N40" t="s">
        <v>22</v>
      </c>
      <c r="O40" t="s">
        <v>23</v>
      </c>
    </row>
    <row r="41" spans="1:15" hidden="1" x14ac:dyDescent="0.25">
      <c r="A41">
        <v>41980</v>
      </c>
      <c r="B41">
        <v>10</v>
      </c>
      <c r="C41" t="s">
        <v>15</v>
      </c>
      <c r="D41" t="s">
        <v>16</v>
      </c>
      <c r="E41">
        <v>1</v>
      </c>
      <c r="F41" t="s">
        <v>17</v>
      </c>
      <c r="G41">
        <v>13</v>
      </c>
      <c r="H41" t="s">
        <v>24</v>
      </c>
      <c r="I41">
        <v>0</v>
      </c>
      <c r="J41" t="s">
        <v>19</v>
      </c>
      <c r="L41" t="s">
        <v>25</v>
      </c>
      <c r="N41" t="s">
        <v>22</v>
      </c>
      <c r="O41" t="s">
        <v>23</v>
      </c>
    </row>
    <row r="42" spans="1:15" hidden="1" x14ac:dyDescent="0.25">
      <c r="A42">
        <v>41980</v>
      </c>
      <c r="B42">
        <v>10</v>
      </c>
      <c r="C42" t="s">
        <v>15</v>
      </c>
      <c r="D42" t="s">
        <v>16</v>
      </c>
      <c r="E42">
        <v>1</v>
      </c>
      <c r="F42" t="s">
        <v>17</v>
      </c>
      <c r="G42">
        <v>13</v>
      </c>
      <c r="H42" t="s">
        <v>26</v>
      </c>
      <c r="I42">
        <v>6</v>
      </c>
      <c r="J42" t="s">
        <v>27</v>
      </c>
      <c r="L42" t="s">
        <v>20</v>
      </c>
      <c r="M42" t="s">
        <v>21</v>
      </c>
      <c r="N42" t="s">
        <v>22</v>
      </c>
      <c r="O42" t="s">
        <v>23</v>
      </c>
    </row>
    <row r="43" spans="1:15" hidden="1" x14ac:dyDescent="0.25">
      <c r="A43">
        <v>41980</v>
      </c>
      <c r="B43">
        <v>10</v>
      </c>
      <c r="C43" t="s">
        <v>15</v>
      </c>
      <c r="D43" t="s">
        <v>16</v>
      </c>
      <c r="E43">
        <v>1</v>
      </c>
      <c r="F43" t="s">
        <v>17</v>
      </c>
      <c r="G43">
        <v>13</v>
      </c>
      <c r="H43" t="s">
        <v>28</v>
      </c>
      <c r="I43">
        <v>14</v>
      </c>
      <c r="J43" t="s">
        <v>27</v>
      </c>
      <c r="L43" t="s">
        <v>25</v>
      </c>
      <c r="N43" t="s">
        <v>22</v>
      </c>
      <c r="O43" t="s">
        <v>23</v>
      </c>
    </row>
    <row r="44" spans="1:15" x14ac:dyDescent="0.25">
      <c r="A44">
        <v>41980</v>
      </c>
      <c r="B44">
        <v>10</v>
      </c>
      <c r="C44" t="s">
        <v>15</v>
      </c>
      <c r="D44" t="s">
        <v>16</v>
      </c>
      <c r="E44">
        <v>1</v>
      </c>
      <c r="F44" t="s">
        <v>17</v>
      </c>
      <c r="G44">
        <v>13</v>
      </c>
      <c r="H44" s="46"/>
      <c r="I44">
        <v>0</v>
      </c>
      <c r="J44" t="s">
        <v>29</v>
      </c>
      <c r="L44" t="s">
        <v>20</v>
      </c>
      <c r="M44" t="s">
        <v>21</v>
      </c>
      <c r="N44" t="s">
        <v>22</v>
      </c>
      <c r="O44" t="s">
        <v>23</v>
      </c>
    </row>
    <row r="45" spans="1:15" x14ac:dyDescent="0.25">
      <c r="A45">
        <v>41980</v>
      </c>
      <c r="B45">
        <v>10</v>
      </c>
      <c r="C45" t="s">
        <v>15</v>
      </c>
      <c r="D45" t="s">
        <v>16</v>
      </c>
      <c r="E45">
        <v>1</v>
      </c>
      <c r="F45" t="s">
        <v>17</v>
      </c>
      <c r="G45">
        <v>13</v>
      </c>
      <c r="H45" s="46"/>
      <c r="I45">
        <v>0</v>
      </c>
      <c r="J45" t="s">
        <v>29</v>
      </c>
      <c r="L45" t="s">
        <v>25</v>
      </c>
      <c r="N45" t="s">
        <v>22</v>
      </c>
      <c r="O45" t="s">
        <v>23</v>
      </c>
    </row>
    <row r="46" spans="1:15" hidden="1" x14ac:dyDescent="0.25">
      <c r="A46">
        <v>41980</v>
      </c>
      <c r="B46">
        <v>10</v>
      </c>
      <c r="C46" t="s">
        <v>15</v>
      </c>
      <c r="D46" t="s">
        <v>16</v>
      </c>
      <c r="E46">
        <v>1</v>
      </c>
      <c r="F46" t="s">
        <v>17</v>
      </c>
      <c r="G46">
        <v>13</v>
      </c>
      <c r="H46" t="s">
        <v>30</v>
      </c>
      <c r="I46">
        <v>0</v>
      </c>
      <c r="J46" t="s">
        <v>31</v>
      </c>
      <c r="L46" t="s">
        <v>20</v>
      </c>
      <c r="M46" t="s">
        <v>21</v>
      </c>
      <c r="N46" t="s">
        <v>22</v>
      </c>
      <c r="O46" t="s">
        <v>23</v>
      </c>
    </row>
    <row r="47" spans="1:15" hidden="1" x14ac:dyDescent="0.25">
      <c r="A47">
        <v>41980</v>
      </c>
      <c r="B47">
        <v>10</v>
      </c>
      <c r="C47" t="s">
        <v>15</v>
      </c>
      <c r="D47" t="s">
        <v>16</v>
      </c>
      <c r="E47">
        <v>1</v>
      </c>
      <c r="F47" t="s">
        <v>17</v>
      </c>
      <c r="G47">
        <v>13</v>
      </c>
      <c r="H47" t="s">
        <v>32</v>
      </c>
      <c r="I47">
        <v>0</v>
      </c>
      <c r="J47" t="s">
        <v>31</v>
      </c>
      <c r="L47" t="s">
        <v>25</v>
      </c>
      <c r="N47" t="s">
        <v>22</v>
      </c>
      <c r="O47" t="s">
        <v>23</v>
      </c>
    </row>
    <row r="48" spans="1:15" hidden="1" x14ac:dyDescent="0.25">
      <c r="A48">
        <v>41980</v>
      </c>
      <c r="B48">
        <v>10</v>
      </c>
      <c r="C48" t="s">
        <v>55</v>
      </c>
      <c r="D48" t="s">
        <v>56</v>
      </c>
      <c r="E48">
        <v>1</v>
      </c>
      <c r="F48" t="s">
        <v>17</v>
      </c>
      <c r="G48">
        <v>13</v>
      </c>
      <c r="H48" t="s">
        <v>18</v>
      </c>
      <c r="I48">
        <v>0</v>
      </c>
      <c r="J48" t="s">
        <v>19</v>
      </c>
      <c r="L48" t="s">
        <v>20</v>
      </c>
      <c r="M48" t="s">
        <v>21</v>
      </c>
      <c r="N48" t="s">
        <v>57</v>
      </c>
      <c r="O48" t="s">
        <v>23</v>
      </c>
    </row>
    <row r="49" spans="1:15" hidden="1" x14ac:dyDescent="0.25">
      <c r="A49">
        <v>41980</v>
      </c>
      <c r="B49">
        <v>10</v>
      </c>
      <c r="C49" t="s">
        <v>55</v>
      </c>
      <c r="D49" t="s">
        <v>56</v>
      </c>
      <c r="E49">
        <v>1</v>
      </c>
      <c r="F49" t="s">
        <v>17</v>
      </c>
      <c r="G49">
        <v>13</v>
      </c>
      <c r="H49" t="s">
        <v>24</v>
      </c>
      <c r="I49">
        <v>0</v>
      </c>
      <c r="J49" t="s">
        <v>19</v>
      </c>
      <c r="L49" t="s">
        <v>25</v>
      </c>
      <c r="N49" t="s">
        <v>57</v>
      </c>
      <c r="O49" t="s">
        <v>23</v>
      </c>
    </row>
    <row r="50" spans="1:15" hidden="1" x14ac:dyDescent="0.25">
      <c r="A50">
        <v>41980</v>
      </c>
      <c r="B50">
        <v>10</v>
      </c>
      <c r="C50" t="s">
        <v>55</v>
      </c>
      <c r="D50" t="s">
        <v>56</v>
      </c>
      <c r="E50">
        <v>1</v>
      </c>
      <c r="F50" t="s">
        <v>17</v>
      </c>
      <c r="G50">
        <v>13</v>
      </c>
      <c r="H50" t="s">
        <v>26</v>
      </c>
      <c r="I50">
        <v>78</v>
      </c>
      <c r="J50" t="s">
        <v>27</v>
      </c>
      <c r="L50" t="s">
        <v>20</v>
      </c>
      <c r="M50" t="s">
        <v>21</v>
      </c>
      <c r="N50" t="s">
        <v>57</v>
      </c>
      <c r="O50" t="s">
        <v>23</v>
      </c>
    </row>
    <row r="51" spans="1:15" hidden="1" x14ac:dyDescent="0.25">
      <c r="A51">
        <v>41980</v>
      </c>
      <c r="B51">
        <v>10</v>
      </c>
      <c r="C51" t="s">
        <v>55</v>
      </c>
      <c r="D51" t="s">
        <v>56</v>
      </c>
      <c r="E51">
        <v>1</v>
      </c>
      <c r="F51" t="s">
        <v>17</v>
      </c>
      <c r="G51">
        <v>13</v>
      </c>
      <c r="H51" t="s">
        <v>28</v>
      </c>
      <c r="I51">
        <v>154</v>
      </c>
      <c r="J51" t="s">
        <v>27</v>
      </c>
      <c r="L51" t="s">
        <v>25</v>
      </c>
      <c r="N51" t="s">
        <v>57</v>
      </c>
      <c r="O51" t="s">
        <v>23</v>
      </c>
    </row>
    <row r="52" spans="1:15" x14ac:dyDescent="0.25">
      <c r="A52">
        <v>41980</v>
      </c>
      <c r="B52">
        <v>10</v>
      </c>
      <c r="C52" t="s">
        <v>55</v>
      </c>
      <c r="D52" t="s">
        <v>56</v>
      </c>
      <c r="E52">
        <v>1</v>
      </c>
      <c r="F52" t="s">
        <v>17</v>
      </c>
      <c r="G52">
        <v>13</v>
      </c>
      <c r="H52" s="46"/>
      <c r="I52">
        <v>0</v>
      </c>
      <c r="J52" t="s">
        <v>29</v>
      </c>
      <c r="L52" t="s">
        <v>20</v>
      </c>
      <c r="M52" t="s">
        <v>21</v>
      </c>
      <c r="N52" t="s">
        <v>57</v>
      </c>
      <c r="O52" t="s">
        <v>23</v>
      </c>
    </row>
    <row r="53" spans="1:15" x14ac:dyDescent="0.25">
      <c r="A53">
        <v>41980</v>
      </c>
      <c r="B53">
        <v>10</v>
      </c>
      <c r="C53" t="s">
        <v>55</v>
      </c>
      <c r="D53" t="s">
        <v>56</v>
      </c>
      <c r="E53">
        <v>1</v>
      </c>
      <c r="F53" t="s">
        <v>17</v>
      </c>
      <c r="G53">
        <v>13</v>
      </c>
      <c r="H53" s="46"/>
      <c r="I53">
        <v>0</v>
      </c>
      <c r="J53" t="s">
        <v>29</v>
      </c>
      <c r="L53" t="s">
        <v>25</v>
      </c>
      <c r="N53" t="s">
        <v>57</v>
      </c>
      <c r="O53" t="s">
        <v>23</v>
      </c>
    </row>
    <row r="54" spans="1:15" hidden="1" x14ac:dyDescent="0.25">
      <c r="A54">
        <v>41980</v>
      </c>
      <c r="B54">
        <v>10</v>
      </c>
      <c r="C54" t="s">
        <v>55</v>
      </c>
      <c r="D54" t="s">
        <v>56</v>
      </c>
      <c r="E54">
        <v>1</v>
      </c>
      <c r="F54" t="s">
        <v>17</v>
      </c>
      <c r="G54">
        <v>13</v>
      </c>
      <c r="H54" t="s">
        <v>30</v>
      </c>
      <c r="I54">
        <v>0</v>
      </c>
      <c r="J54" t="s">
        <v>31</v>
      </c>
      <c r="L54" t="s">
        <v>20</v>
      </c>
      <c r="M54" t="s">
        <v>21</v>
      </c>
      <c r="N54" t="s">
        <v>57</v>
      </c>
      <c r="O54" t="s">
        <v>23</v>
      </c>
    </row>
    <row r="55" spans="1:15" hidden="1" x14ac:dyDescent="0.25">
      <c r="A55">
        <v>41980</v>
      </c>
      <c r="B55">
        <v>10</v>
      </c>
      <c r="C55" t="s">
        <v>55</v>
      </c>
      <c r="D55" t="s">
        <v>56</v>
      </c>
      <c r="E55">
        <v>1</v>
      </c>
      <c r="F55" t="s">
        <v>17</v>
      </c>
      <c r="G55">
        <v>13</v>
      </c>
      <c r="H55" t="s">
        <v>32</v>
      </c>
      <c r="I55">
        <v>0</v>
      </c>
      <c r="J55" t="s">
        <v>31</v>
      </c>
      <c r="L55" t="s">
        <v>25</v>
      </c>
      <c r="N55" t="s">
        <v>57</v>
      </c>
      <c r="O55" t="s">
        <v>23</v>
      </c>
    </row>
    <row r="56" spans="1:15" hidden="1" x14ac:dyDescent="0.25">
      <c r="A56">
        <v>41980</v>
      </c>
      <c r="B56">
        <v>10</v>
      </c>
      <c r="C56" t="s">
        <v>73</v>
      </c>
      <c r="D56" t="s">
        <v>74</v>
      </c>
      <c r="E56">
        <v>1</v>
      </c>
      <c r="F56" t="s">
        <v>17</v>
      </c>
      <c r="G56">
        <v>13</v>
      </c>
      <c r="H56" t="s">
        <v>18</v>
      </c>
      <c r="I56">
        <v>0</v>
      </c>
      <c r="J56" t="s">
        <v>19</v>
      </c>
      <c r="L56" t="s">
        <v>20</v>
      </c>
      <c r="M56" t="s">
        <v>21</v>
      </c>
      <c r="N56" t="s">
        <v>75</v>
      </c>
      <c r="O56" t="s">
        <v>36</v>
      </c>
    </row>
    <row r="57" spans="1:15" hidden="1" x14ac:dyDescent="0.25">
      <c r="A57">
        <v>41980</v>
      </c>
      <c r="B57">
        <v>10</v>
      </c>
      <c r="C57" t="s">
        <v>73</v>
      </c>
      <c r="D57" t="s">
        <v>74</v>
      </c>
      <c r="E57">
        <v>1</v>
      </c>
      <c r="F57" t="s">
        <v>17</v>
      </c>
      <c r="G57">
        <v>13</v>
      </c>
      <c r="H57" t="s">
        <v>24</v>
      </c>
      <c r="I57">
        <v>45</v>
      </c>
      <c r="J57" t="s">
        <v>19</v>
      </c>
      <c r="L57" t="s">
        <v>25</v>
      </c>
      <c r="N57" t="s">
        <v>75</v>
      </c>
      <c r="O57" t="s">
        <v>36</v>
      </c>
    </row>
    <row r="58" spans="1:15" hidden="1" x14ac:dyDescent="0.25">
      <c r="A58">
        <v>41980</v>
      </c>
      <c r="B58">
        <v>10</v>
      </c>
      <c r="C58" t="s">
        <v>73</v>
      </c>
      <c r="D58" t="s">
        <v>74</v>
      </c>
      <c r="E58">
        <v>1</v>
      </c>
      <c r="F58" t="s">
        <v>17</v>
      </c>
      <c r="G58">
        <v>13</v>
      </c>
      <c r="H58" t="s">
        <v>26</v>
      </c>
      <c r="I58">
        <v>0</v>
      </c>
      <c r="J58" t="s">
        <v>27</v>
      </c>
      <c r="L58" t="s">
        <v>20</v>
      </c>
      <c r="M58" t="s">
        <v>21</v>
      </c>
      <c r="N58" t="s">
        <v>75</v>
      </c>
      <c r="O58" t="s">
        <v>36</v>
      </c>
    </row>
    <row r="59" spans="1:15" hidden="1" x14ac:dyDescent="0.25">
      <c r="A59">
        <v>41980</v>
      </c>
      <c r="B59">
        <v>10</v>
      </c>
      <c r="C59" t="s">
        <v>73</v>
      </c>
      <c r="D59" t="s">
        <v>74</v>
      </c>
      <c r="E59">
        <v>1</v>
      </c>
      <c r="F59" t="s">
        <v>17</v>
      </c>
      <c r="G59">
        <v>13</v>
      </c>
      <c r="H59" t="s">
        <v>28</v>
      </c>
      <c r="I59">
        <v>750</v>
      </c>
      <c r="J59" t="s">
        <v>27</v>
      </c>
      <c r="L59" t="s">
        <v>25</v>
      </c>
      <c r="N59" t="s">
        <v>75</v>
      </c>
      <c r="O59" t="s">
        <v>36</v>
      </c>
    </row>
    <row r="60" spans="1:15" x14ac:dyDescent="0.25">
      <c r="A60">
        <v>41980</v>
      </c>
      <c r="B60">
        <v>10</v>
      </c>
      <c r="C60" t="s">
        <v>73</v>
      </c>
      <c r="D60" t="s">
        <v>74</v>
      </c>
      <c r="E60">
        <v>1</v>
      </c>
      <c r="F60" t="s">
        <v>17</v>
      </c>
      <c r="G60">
        <v>13</v>
      </c>
      <c r="H60" s="46"/>
      <c r="I60">
        <v>0</v>
      </c>
      <c r="J60" t="s">
        <v>29</v>
      </c>
      <c r="L60" t="s">
        <v>20</v>
      </c>
      <c r="M60" t="s">
        <v>21</v>
      </c>
      <c r="N60" t="s">
        <v>75</v>
      </c>
      <c r="O60" t="s">
        <v>36</v>
      </c>
    </row>
    <row r="61" spans="1:15" x14ac:dyDescent="0.25">
      <c r="A61">
        <v>41980</v>
      </c>
      <c r="B61">
        <v>10</v>
      </c>
      <c r="C61" t="s">
        <v>73</v>
      </c>
      <c r="D61" t="s">
        <v>74</v>
      </c>
      <c r="E61">
        <v>1</v>
      </c>
      <c r="F61" t="s">
        <v>17</v>
      </c>
      <c r="G61">
        <v>13</v>
      </c>
      <c r="H61" s="46"/>
      <c r="I61">
        <v>0</v>
      </c>
      <c r="J61" t="s">
        <v>29</v>
      </c>
      <c r="L61" t="s">
        <v>25</v>
      </c>
      <c r="N61" t="s">
        <v>75</v>
      </c>
      <c r="O61" t="s">
        <v>36</v>
      </c>
    </row>
    <row r="62" spans="1:15" hidden="1" x14ac:dyDescent="0.25">
      <c r="A62">
        <v>41980</v>
      </c>
      <c r="B62">
        <v>10</v>
      </c>
      <c r="C62" t="s">
        <v>73</v>
      </c>
      <c r="D62" t="s">
        <v>74</v>
      </c>
      <c r="E62">
        <v>1</v>
      </c>
      <c r="F62" t="s">
        <v>17</v>
      </c>
      <c r="G62">
        <v>13</v>
      </c>
      <c r="H62" t="s">
        <v>30</v>
      </c>
      <c r="I62">
        <v>0</v>
      </c>
      <c r="J62" t="s">
        <v>31</v>
      </c>
      <c r="L62" t="s">
        <v>20</v>
      </c>
      <c r="M62" t="s">
        <v>21</v>
      </c>
      <c r="N62" t="s">
        <v>75</v>
      </c>
      <c r="O62" t="s">
        <v>36</v>
      </c>
    </row>
    <row r="63" spans="1:15" hidden="1" x14ac:dyDescent="0.25">
      <c r="A63">
        <v>41980</v>
      </c>
      <c r="B63">
        <v>10</v>
      </c>
      <c r="C63" t="s">
        <v>73</v>
      </c>
      <c r="D63" t="s">
        <v>74</v>
      </c>
      <c r="E63">
        <v>1</v>
      </c>
      <c r="F63" t="s">
        <v>17</v>
      </c>
      <c r="G63">
        <v>13</v>
      </c>
      <c r="H63" t="s">
        <v>32</v>
      </c>
      <c r="I63">
        <v>0</v>
      </c>
      <c r="J63" t="s">
        <v>31</v>
      </c>
      <c r="L63" t="s">
        <v>25</v>
      </c>
      <c r="N63" t="s">
        <v>75</v>
      </c>
      <c r="O63" t="s">
        <v>36</v>
      </c>
    </row>
    <row r="64" spans="1:15" hidden="1" x14ac:dyDescent="0.25">
      <c r="A64">
        <v>41980</v>
      </c>
      <c r="B64">
        <v>10</v>
      </c>
      <c r="C64" t="s">
        <v>58</v>
      </c>
      <c r="D64" t="s">
        <v>59</v>
      </c>
      <c r="E64">
        <v>1</v>
      </c>
      <c r="F64" t="s">
        <v>17</v>
      </c>
      <c r="G64">
        <v>13</v>
      </c>
      <c r="H64" t="s">
        <v>18</v>
      </c>
      <c r="I64">
        <v>165</v>
      </c>
      <c r="J64" t="s">
        <v>19</v>
      </c>
      <c r="L64" t="s">
        <v>20</v>
      </c>
      <c r="M64" t="s">
        <v>21</v>
      </c>
      <c r="N64" t="s">
        <v>60</v>
      </c>
      <c r="O64" t="s">
        <v>36</v>
      </c>
    </row>
    <row r="65" spans="1:15" hidden="1" x14ac:dyDescent="0.25">
      <c r="A65">
        <v>41980</v>
      </c>
      <c r="B65">
        <v>10</v>
      </c>
      <c r="C65" t="s">
        <v>58</v>
      </c>
      <c r="D65" t="s">
        <v>59</v>
      </c>
      <c r="E65">
        <v>1</v>
      </c>
      <c r="F65" t="s">
        <v>17</v>
      </c>
      <c r="G65">
        <v>13</v>
      </c>
      <c r="H65" t="s">
        <v>24</v>
      </c>
      <c r="I65">
        <v>12</v>
      </c>
      <c r="J65" t="s">
        <v>19</v>
      </c>
      <c r="L65" t="s">
        <v>25</v>
      </c>
      <c r="N65" t="s">
        <v>60</v>
      </c>
      <c r="O65" t="s">
        <v>36</v>
      </c>
    </row>
    <row r="66" spans="1:15" hidden="1" x14ac:dyDescent="0.25">
      <c r="A66">
        <v>41980</v>
      </c>
      <c r="B66">
        <v>10</v>
      </c>
      <c r="C66" t="s">
        <v>58</v>
      </c>
      <c r="D66" t="s">
        <v>59</v>
      </c>
      <c r="E66">
        <v>1</v>
      </c>
      <c r="F66" t="s">
        <v>17</v>
      </c>
      <c r="G66">
        <v>13</v>
      </c>
      <c r="H66" t="s">
        <v>26</v>
      </c>
      <c r="I66">
        <v>806</v>
      </c>
      <c r="J66" t="s">
        <v>27</v>
      </c>
      <c r="L66" t="s">
        <v>20</v>
      </c>
      <c r="M66" t="s">
        <v>21</v>
      </c>
      <c r="N66" t="s">
        <v>60</v>
      </c>
      <c r="O66" t="s">
        <v>36</v>
      </c>
    </row>
    <row r="67" spans="1:15" hidden="1" x14ac:dyDescent="0.25">
      <c r="A67">
        <v>41980</v>
      </c>
      <c r="B67">
        <v>10</v>
      </c>
      <c r="C67" t="s">
        <v>58</v>
      </c>
      <c r="D67" t="s">
        <v>59</v>
      </c>
      <c r="E67">
        <v>1</v>
      </c>
      <c r="F67" t="s">
        <v>17</v>
      </c>
      <c r="G67">
        <v>13</v>
      </c>
      <c r="H67" t="s">
        <v>28</v>
      </c>
      <c r="I67">
        <v>392</v>
      </c>
      <c r="J67" t="s">
        <v>27</v>
      </c>
      <c r="L67" t="s">
        <v>25</v>
      </c>
      <c r="N67" t="s">
        <v>60</v>
      </c>
      <c r="O67" t="s">
        <v>36</v>
      </c>
    </row>
    <row r="68" spans="1:15" x14ac:dyDescent="0.25">
      <c r="A68">
        <v>41980</v>
      </c>
      <c r="B68">
        <v>10</v>
      </c>
      <c r="C68" t="s">
        <v>58</v>
      </c>
      <c r="D68" t="s">
        <v>59</v>
      </c>
      <c r="E68">
        <v>1</v>
      </c>
      <c r="F68" t="s">
        <v>17</v>
      </c>
      <c r="G68">
        <v>13</v>
      </c>
      <c r="H68" s="46"/>
      <c r="I68">
        <v>0</v>
      </c>
      <c r="J68" t="s">
        <v>29</v>
      </c>
      <c r="L68" t="s">
        <v>20</v>
      </c>
      <c r="M68" t="s">
        <v>21</v>
      </c>
      <c r="N68" t="s">
        <v>60</v>
      </c>
      <c r="O68" t="s">
        <v>36</v>
      </c>
    </row>
    <row r="69" spans="1:15" x14ac:dyDescent="0.25">
      <c r="A69">
        <v>41980</v>
      </c>
      <c r="B69">
        <v>10</v>
      </c>
      <c r="C69" t="s">
        <v>58</v>
      </c>
      <c r="D69" t="s">
        <v>59</v>
      </c>
      <c r="E69">
        <v>1</v>
      </c>
      <c r="F69" t="s">
        <v>17</v>
      </c>
      <c r="G69">
        <v>13</v>
      </c>
      <c r="H69" s="46"/>
      <c r="I69">
        <v>0</v>
      </c>
      <c r="J69" t="s">
        <v>29</v>
      </c>
      <c r="L69" t="s">
        <v>25</v>
      </c>
      <c r="N69" t="s">
        <v>60</v>
      </c>
      <c r="O69" t="s">
        <v>36</v>
      </c>
    </row>
    <row r="70" spans="1:15" hidden="1" x14ac:dyDescent="0.25">
      <c r="A70">
        <v>41980</v>
      </c>
      <c r="B70">
        <v>10</v>
      </c>
      <c r="C70" t="s">
        <v>58</v>
      </c>
      <c r="D70" t="s">
        <v>59</v>
      </c>
      <c r="E70">
        <v>1</v>
      </c>
      <c r="F70" t="s">
        <v>17</v>
      </c>
      <c r="G70">
        <v>13</v>
      </c>
      <c r="H70" t="s">
        <v>30</v>
      </c>
      <c r="I70">
        <v>0</v>
      </c>
      <c r="J70" t="s">
        <v>31</v>
      </c>
      <c r="L70" t="s">
        <v>20</v>
      </c>
      <c r="M70" t="s">
        <v>21</v>
      </c>
      <c r="N70" t="s">
        <v>60</v>
      </c>
      <c r="O70" t="s">
        <v>36</v>
      </c>
    </row>
    <row r="71" spans="1:15" hidden="1" x14ac:dyDescent="0.25">
      <c r="A71">
        <v>41980</v>
      </c>
      <c r="B71">
        <v>10</v>
      </c>
      <c r="C71" t="s">
        <v>58</v>
      </c>
      <c r="D71" t="s">
        <v>59</v>
      </c>
      <c r="E71">
        <v>1</v>
      </c>
      <c r="F71" t="s">
        <v>17</v>
      </c>
      <c r="G71">
        <v>13</v>
      </c>
      <c r="H71" t="s">
        <v>32</v>
      </c>
      <c r="I71">
        <v>0</v>
      </c>
      <c r="J71" t="s">
        <v>31</v>
      </c>
      <c r="L71" t="s">
        <v>25</v>
      </c>
      <c r="N71" t="s">
        <v>60</v>
      </c>
      <c r="O71" t="s">
        <v>36</v>
      </c>
    </row>
    <row r="72" spans="1:15" hidden="1" x14ac:dyDescent="0.25">
      <c r="A72">
        <v>41980</v>
      </c>
      <c r="B72">
        <v>10</v>
      </c>
      <c r="C72" t="s">
        <v>61</v>
      </c>
      <c r="D72" t="s">
        <v>62</v>
      </c>
      <c r="E72">
        <v>1</v>
      </c>
      <c r="F72" t="s">
        <v>17</v>
      </c>
      <c r="G72">
        <v>13</v>
      </c>
      <c r="H72" t="s">
        <v>18</v>
      </c>
      <c r="I72">
        <v>138</v>
      </c>
      <c r="J72" t="s">
        <v>19</v>
      </c>
      <c r="L72" t="s">
        <v>20</v>
      </c>
      <c r="M72" t="s">
        <v>21</v>
      </c>
      <c r="N72" t="s">
        <v>63</v>
      </c>
      <c r="O72" t="s">
        <v>36</v>
      </c>
    </row>
    <row r="73" spans="1:15" hidden="1" x14ac:dyDescent="0.25">
      <c r="A73">
        <v>41980</v>
      </c>
      <c r="B73">
        <v>10</v>
      </c>
      <c r="C73" t="s">
        <v>61</v>
      </c>
      <c r="D73" t="s">
        <v>62</v>
      </c>
      <c r="E73">
        <v>1</v>
      </c>
      <c r="F73" t="s">
        <v>17</v>
      </c>
      <c r="G73">
        <v>13</v>
      </c>
      <c r="H73" t="s">
        <v>24</v>
      </c>
      <c r="I73">
        <v>7</v>
      </c>
      <c r="J73" t="s">
        <v>19</v>
      </c>
      <c r="L73" t="s">
        <v>25</v>
      </c>
      <c r="N73" t="s">
        <v>63</v>
      </c>
      <c r="O73" t="s">
        <v>36</v>
      </c>
    </row>
    <row r="74" spans="1:15" hidden="1" x14ac:dyDescent="0.25">
      <c r="A74">
        <v>41980</v>
      </c>
      <c r="B74">
        <v>10</v>
      </c>
      <c r="C74" t="s">
        <v>61</v>
      </c>
      <c r="D74" t="s">
        <v>62</v>
      </c>
      <c r="E74">
        <v>1</v>
      </c>
      <c r="F74" t="s">
        <v>17</v>
      </c>
      <c r="G74">
        <v>13</v>
      </c>
      <c r="H74" t="s">
        <v>26</v>
      </c>
      <c r="I74">
        <v>1139</v>
      </c>
      <c r="J74" t="s">
        <v>27</v>
      </c>
      <c r="L74" t="s">
        <v>20</v>
      </c>
      <c r="M74" t="s">
        <v>21</v>
      </c>
      <c r="N74" t="s">
        <v>63</v>
      </c>
      <c r="O74" t="s">
        <v>36</v>
      </c>
    </row>
    <row r="75" spans="1:15" hidden="1" x14ac:dyDescent="0.25">
      <c r="A75">
        <v>41980</v>
      </c>
      <c r="B75">
        <v>10</v>
      </c>
      <c r="C75" t="s">
        <v>61</v>
      </c>
      <c r="D75" t="s">
        <v>62</v>
      </c>
      <c r="E75">
        <v>1</v>
      </c>
      <c r="F75" t="s">
        <v>17</v>
      </c>
      <c r="G75">
        <v>13</v>
      </c>
      <c r="H75" t="s">
        <v>28</v>
      </c>
      <c r="I75">
        <v>407</v>
      </c>
      <c r="J75" t="s">
        <v>27</v>
      </c>
      <c r="L75" t="s">
        <v>25</v>
      </c>
      <c r="N75" t="s">
        <v>63</v>
      </c>
      <c r="O75" t="s">
        <v>36</v>
      </c>
    </row>
    <row r="76" spans="1:15" hidden="1" x14ac:dyDescent="0.25">
      <c r="A76">
        <v>41980</v>
      </c>
      <c r="B76">
        <v>10</v>
      </c>
      <c r="C76" t="s">
        <v>64</v>
      </c>
      <c r="D76" t="s">
        <v>65</v>
      </c>
      <c r="E76">
        <v>1</v>
      </c>
      <c r="F76" t="s">
        <v>17</v>
      </c>
      <c r="G76">
        <v>13</v>
      </c>
      <c r="H76" t="s">
        <v>18</v>
      </c>
      <c r="I76">
        <v>339</v>
      </c>
      <c r="J76" t="s">
        <v>19</v>
      </c>
      <c r="L76" t="s">
        <v>20</v>
      </c>
      <c r="M76" t="s">
        <v>21</v>
      </c>
      <c r="N76" t="s">
        <v>66</v>
      </c>
      <c r="O76" t="s">
        <v>36</v>
      </c>
    </row>
    <row r="77" spans="1:15" hidden="1" x14ac:dyDescent="0.25">
      <c r="A77">
        <v>41980</v>
      </c>
      <c r="B77">
        <v>10</v>
      </c>
      <c r="C77" t="s">
        <v>64</v>
      </c>
      <c r="D77" t="s">
        <v>65</v>
      </c>
      <c r="E77">
        <v>1</v>
      </c>
      <c r="F77" t="s">
        <v>17</v>
      </c>
      <c r="G77">
        <v>13</v>
      </c>
      <c r="H77" t="s">
        <v>24</v>
      </c>
      <c r="I77">
        <v>46</v>
      </c>
      <c r="J77" t="s">
        <v>19</v>
      </c>
      <c r="L77" t="s">
        <v>25</v>
      </c>
      <c r="N77" t="s">
        <v>66</v>
      </c>
      <c r="O77" t="s">
        <v>36</v>
      </c>
    </row>
    <row r="78" spans="1:15" hidden="1" x14ac:dyDescent="0.25">
      <c r="A78">
        <v>41980</v>
      </c>
      <c r="B78">
        <v>10</v>
      </c>
      <c r="C78" t="s">
        <v>64</v>
      </c>
      <c r="D78" t="s">
        <v>65</v>
      </c>
      <c r="E78">
        <v>1</v>
      </c>
      <c r="F78" t="s">
        <v>17</v>
      </c>
      <c r="G78">
        <v>13</v>
      </c>
      <c r="H78" t="s">
        <v>26</v>
      </c>
      <c r="I78">
        <v>1312</v>
      </c>
      <c r="J78" t="s">
        <v>27</v>
      </c>
      <c r="L78" t="s">
        <v>20</v>
      </c>
      <c r="M78" t="s">
        <v>21</v>
      </c>
      <c r="N78" t="s">
        <v>66</v>
      </c>
      <c r="O78" t="s">
        <v>36</v>
      </c>
    </row>
    <row r="79" spans="1:15" hidden="1" x14ac:dyDescent="0.25">
      <c r="A79">
        <v>41980</v>
      </c>
      <c r="B79">
        <v>10</v>
      </c>
      <c r="C79" t="s">
        <v>64</v>
      </c>
      <c r="D79" t="s">
        <v>65</v>
      </c>
      <c r="E79">
        <v>1</v>
      </c>
      <c r="F79" t="s">
        <v>17</v>
      </c>
      <c r="G79">
        <v>13</v>
      </c>
      <c r="H79" t="s">
        <v>28</v>
      </c>
      <c r="I79">
        <v>707</v>
      </c>
      <c r="J79" t="s">
        <v>27</v>
      </c>
      <c r="L79" t="s">
        <v>25</v>
      </c>
      <c r="N79" t="s">
        <v>66</v>
      </c>
      <c r="O79" t="s">
        <v>36</v>
      </c>
    </row>
    <row r="80" spans="1:15" x14ac:dyDescent="0.25">
      <c r="A80">
        <v>41980</v>
      </c>
      <c r="B80">
        <v>10</v>
      </c>
      <c r="C80" t="s">
        <v>64</v>
      </c>
      <c r="D80" t="s">
        <v>65</v>
      </c>
      <c r="E80">
        <v>1</v>
      </c>
      <c r="F80" t="s">
        <v>17</v>
      </c>
      <c r="G80">
        <v>13</v>
      </c>
      <c r="H80" s="46"/>
      <c r="I80">
        <v>0</v>
      </c>
      <c r="J80" t="s">
        <v>29</v>
      </c>
      <c r="L80" t="s">
        <v>20</v>
      </c>
      <c r="M80" t="s">
        <v>21</v>
      </c>
      <c r="N80" t="s">
        <v>66</v>
      </c>
      <c r="O80" t="s">
        <v>36</v>
      </c>
    </row>
    <row r="81" spans="1:15" x14ac:dyDescent="0.25">
      <c r="A81">
        <v>41980</v>
      </c>
      <c r="B81">
        <v>10</v>
      </c>
      <c r="C81" t="s">
        <v>64</v>
      </c>
      <c r="D81" t="s">
        <v>65</v>
      </c>
      <c r="E81">
        <v>1</v>
      </c>
      <c r="F81" t="s">
        <v>17</v>
      </c>
      <c r="G81">
        <v>13</v>
      </c>
      <c r="H81" s="46"/>
      <c r="I81">
        <v>0</v>
      </c>
      <c r="J81" t="s">
        <v>29</v>
      </c>
      <c r="L81" t="s">
        <v>25</v>
      </c>
      <c r="N81" t="s">
        <v>66</v>
      </c>
      <c r="O81" t="s">
        <v>36</v>
      </c>
    </row>
    <row r="82" spans="1:15" hidden="1" x14ac:dyDescent="0.25">
      <c r="A82">
        <v>41980</v>
      </c>
      <c r="B82">
        <v>10</v>
      </c>
      <c r="C82" t="s">
        <v>64</v>
      </c>
      <c r="D82" t="s">
        <v>65</v>
      </c>
      <c r="E82">
        <v>1</v>
      </c>
      <c r="F82" t="s">
        <v>17</v>
      </c>
      <c r="G82">
        <v>13</v>
      </c>
      <c r="H82" t="s">
        <v>30</v>
      </c>
      <c r="I82">
        <v>0</v>
      </c>
      <c r="J82" t="s">
        <v>31</v>
      </c>
      <c r="L82" t="s">
        <v>20</v>
      </c>
      <c r="M82" t="s">
        <v>21</v>
      </c>
      <c r="N82" t="s">
        <v>66</v>
      </c>
      <c r="O82" t="s">
        <v>36</v>
      </c>
    </row>
    <row r="83" spans="1:15" hidden="1" x14ac:dyDescent="0.25">
      <c r="A83">
        <v>41980</v>
      </c>
      <c r="B83">
        <v>10</v>
      </c>
      <c r="C83" t="s">
        <v>64</v>
      </c>
      <c r="D83" t="s">
        <v>65</v>
      </c>
      <c r="E83">
        <v>1</v>
      </c>
      <c r="F83" t="s">
        <v>17</v>
      </c>
      <c r="G83">
        <v>13</v>
      </c>
      <c r="H83" t="s">
        <v>32</v>
      </c>
      <c r="I83">
        <v>0</v>
      </c>
      <c r="J83" t="s">
        <v>31</v>
      </c>
      <c r="L83" t="s">
        <v>25</v>
      </c>
      <c r="N83" t="s">
        <v>66</v>
      </c>
      <c r="O83" t="s">
        <v>36</v>
      </c>
    </row>
    <row r="84" spans="1:15" hidden="1" x14ac:dyDescent="0.25">
      <c r="A84">
        <v>41980</v>
      </c>
      <c r="B84">
        <v>10</v>
      </c>
      <c r="C84" t="s">
        <v>67</v>
      </c>
      <c r="D84" t="s">
        <v>68</v>
      </c>
      <c r="E84">
        <v>1</v>
      </c>
      <c r="F84" t="s">
        <v>17</v>
      </c>
      <c r="G84">
        <v>13</v>
      </c>
      <c r="H84" t="s">
        <v>18</v>
      </c>
      <c r="I84">
        <v>0</v>
      </c>
      <c r="J84" t="s">
        <v>19</v>
      </c>
      <c r="L84" t="s">
        <v>20</v>
      </c>
      <c r="M84" t="s">
        <v>21</v>
      </c>
      <c r="N84" t="s">
        <v>69</v>
      </c>
      <c r="O84" t="s">
        <v>36</v>
      </c>
    </row>
    <row r="85" spans="1:15" hidden="1" x14ac:dyDescent="0.25">
      <c r="A85">
        <v>41980</v>
      </c>
      <c r="B85">
        <v>10</v>
      </c>
      <c r="C85" t="s">
        <v>67</v>
      </c>
      <c r="D85" t="s">
        <v>68</v>
      </c>
      <c r="E85">
        <v>1</v>
      </c>
      <c r="F85" t="s">
        <v>17</v>
      </c>
      <c r="G85">
        <v>13</v>
      </c>
      <c r="H85" t="s">
        <v>24</v>
      </c>
      <c r="I85">
        <v>0</v>
      </c>
      <c r="J85" t="s">
        <v>19</v>
      </c>
      <c r="L85" t="s">
        <v>25</v>
      </c>
      <c r="N85" t="s">
        <v>69</v>
      </c>
      <c r="O85" t="s">
        <v>36</v>
      </c>
    </row>
    <row r="86" spans="1:15" hidden="1" x14ac:dyDescent="0.25">
      <c r="A86">
        <v>41980</v>
      </c>
      <c r="B86">
        <v>10</v>
      </c>
      <c r="C86" t="s">
        <v>67</v>
      </c>
      <c r="D86" t="s">
        <v>68</v>
      </c>
      <c r="E86">
        <v>1</v>
      </c>
      <c r="F86" t="s">
        <v>17</v>
      </c>
      <c r="G86">
        <v>13</v>
      </c>
      <c r="H86" t="s">
        <v>26</v>
      </c>
      <c r="I86">
        <v>673</v>
      </c>
      <c r="J86" t="s">
        <v>27</v>
      </c>
      <c r="L86" t="s">
        <v>20</v>
      </c>
      <c r="M86" t="s">
        <v>21</v>
      </c>
      <c r="N86" t="s">
        <v>69</v>
      </c>
      <c r="O86" t="s">
        <v>36</v>
      </c>
    </row>
    <row r="87" spans="1:15" hidden="1" x14ac:dyDescent="0.25">
      <c r="A87">
        <v>41980</v>
      </c>
      <c r="B87">
        <v>10</v>
      </c>
      <c r="C87" t="s">
        <v>67</v>
      </c>
      <c r="D87" t="s">
        <v>68</v>
      </c>
      <c r="E87">
        <v>1</v>
      </c>
      <c r="F87" t="s">
        <v>17</v>
      </c>
      <c r="G87">
        <v>13</v>
      </c>
      <c r="H87" t="s">
        <v>28</v>
      </c>
      <c r="I87">
        <v>405</v>
      </c>
      <c r="J87" t="s">
        <v>27</v>
      </c>
      <c r="L87" t="s">
        <v>25</v>
      </c>
      <c r="N87" t="s">
        <v>69</v>
      </c>
      <c r="O87" t="s">
        <v>36</v>
      </c>
    </row>
    <row r="88" spans="1:15" hidden="1" x14ac:dyDescent="0.25">
      <c r="A88">
        <v>41980</v>
      </c>
      <c r="B88">
        <v>10</v>
      </c>
      <c r="C88" t="s">
        <v>40</v>
      </c>
      <c r="D88" t="s">
        <v>41</v>
      </c>
      <c r="E88">
        <v>1</v>
      </c>
      <c r="F88" t="s">
        <v>17</v>
      </c>
      <c r="G88">
        <v>13</v>
      </c>
      <c r="H88" t="s">
        <v>18</v>
      </c>
      <c r="I88">
        <v>392</v>
      </c>
      <c r="J88" t="s">
        <v>19</v>
      </c>
      <c r="L88" t="s">
        <v>20</v>
      </c>
      <c r="M88" t="s">
        <v>21</v>
      </c>
      <c r="N88" t="s">
        <v>42</v>
      </c>
      <c r="O88" t="s">
        <v>36</v>
      </c>
    </row>
    <row r="89" spans="1:15" hidden="1" x14ac:dyDescent="0.25">
      <c r="A89">
        <v>41980</v>
      </c>
      <c r="B89">
        <v>10</v>
      </c>
      <c r="C89" t="s">
        <v>40</v>
      </c>
      <c r="D89" t="s">
        <v>41</v>
      </c>
      <c r="E89">
        <v>1</v>
      </c>
      <c r="F89" t="s">
        <v>17</v>
      </c>
      <c r="G89">
        <v>13</v>
      </c>
      <c r="H89" t="s">
        <v>24</v>
      </c>
      <c r="I89">
        <v>24</v>
      </c>
      <c r="J89" t="s">
        <v>19</v>
      </c>
      <c r="L89" t="s">
        <v>25</v>
      </c>
      <c r="N89" t="s">
        <v>42</v>
      </c>
      <c r="O89" t="s">
        <v>36</v>
      </c>
    </row>
    <row r="90" spans="1:15" hidden="1" x14ac:dyDescent="0.25">
      <c r="A90">
        <v>41980</v>
      </c>
      <c r="B90">
        <v>10</v>
      </c>
      <c r="C90" t="s">
        <v>40</v>
      </c>
      <c r="D90" t="s">
        <v>41</v>
      </c>
      <c r="E90">
        <v>1</v>
      </c>
      <c r="F90" t="s">
        <v>17</v>
      </c>
      <c r="G90">
        <v>13</v>
      </c>
      <c r="H90" t="s">
        <v>26</v>
      </c>
      <c r="I90">
        <v>648</v>
      </c>
      <c r="J90" t="s">
        <v>27</v>
      </c>
      <c r="L90" t="s">
        <v>20</v>
      </c>
      <c r="M90" t="s">
        <v>21</v>
      </c>
      <c r="N90" t="s">
        <v>42</v>
      </c>
      <c r="O90" t="s">
        <v>36</v>
      </c>
    </row>
    <row r="91" spans="1:15" hidden="1" x14ac:dyDescent="0.25">
      <c r="A91">
        <v>41980</v>
      </c>
      <c r="B91">
        <v>10</v>
      </c>
      <c r="C91" t="s">
        <v>40</v>
      </c>
      <c r="D91" t="s">
        <v>41</v>
      </c>
      <c r="E91">
        <v>1</v>
      </c>
      <c r="F91" t="s">
        <v>17</v>
      </c>
      <c r="G91">
        <v>13</v>
      </c>
      <c r="H91" t="s">
        <v>28</v>
      </c>
      <c r="I91">
        <v>316</v>
      </c>
      <c r="J91" t="s">
        <v>27</v>
      </c>
      <c r="L91" t="s">
        <v>25</v>
      </c>
      <c r="N91" t="s">
        <v>42</v>
      </c>
      <c r="O91" t="s">
        <v>36</v>
      </c>
    </row>
    <row r="92" spans="1:15" x14ac:dyDescent="0.25">
      <c r="A92">
        <v>41980</v>
      </c>
      <c r="B92">
        <v>10</v>
      </c>
      <c r="C92" t="s">
        <v>40</v>
      </c>
      <c r="D92" t="s">
        <v>41</v>
      </c>
      <c r="E92">
        <v>1</v>
      </c>
      <c r="F92" t="s">
        <v>17</v>
      </c>
      <c r="G92">
        <v>13</v>
      </c>
      <c r="H92" s="46"/>
      <c r="I92">
        <v>53077</v>
      </c>
      <c r="J92" t="s">
        <v>29</v>
      </c>
      <c r="L92" t="s">
        <v>20</v>
      </c>
      <c r="M92" t="s">
        <v>21</v>
      </c>
      <c r="N92" t="s">
        <v>42</v>
      </c>
      <c r="O92" t="s">
        <v>36</v>
      </c>
    </row>
    <row r="93" spans="1:15" x14ac:dyDescent="0.25">
      <c r="A93">
        <v>41980</v>
      </c>
      <c r="B93">
        <v>10</v>
      </c>
      <c r="C93" t="s">
        <v>40</v>
      </c>
      <c r="D93" t="s">
        <v>41</v>
      </c>
      <c r="E93">
        <v>1</v>
      </c>
      <c r="F93" t="s">
        <v>17</v>
      </c>
      <c r="G93">
        <v>13</v>
      </c>
      <c r="H93" s="46"/>
      <c r="I93">
        <v>4323</v>
      </c>
      <c r="J93" t="s">
        <v>29</v>
      </c>
      <c r="L93" t="s">
        <v>25</v>
      </c>
      <c r="N93" t="s">
        <v>42</v>
      </c>
      <c r="O93" t="s">
        <v>36</v>
      </c>
    </row>
    <row r="94" spans="1:15" hidden="1" x14ac:dyDescent="0.25">
      <c r="A94">
        <v>41980</v>
      </c>
      <c r="B94">
        <v>10</v>
      </c>
      <c r="C94" t="s">
        <v>40</v>
      </c>
      <c r="D94" t="s">
        <v>41</v>
      </c>
      <c r="E94">
        <v>1</v>
      </c>
      <c r="F94" t="s">
        <v>17</v>
      </c>
      <c r="G94">
        <v>13</v>
      </c>
      <c r="H94" t="s">
        <v>30</v>
      </c>
      <c r="I94">
        <v>99</v>
      </c>
      <c r="J94" t="s">
        <v>31</v>
      </c>
      <c r="L94" t="s">
        <v>20</v>
      </c>
      <c r="M94" t="s">
        <v>21</v>
      </c>
      <c r="N94" t="s">
        <v>42</v>
      </c>
      <c r="O94" t="s">
        <v>36</v>
      </c>
    </row>
    <row r="95" spans="1:15" hidden="1" x14ac:dyDescent="0.25">
      <c r="A95">
        <v>41980</v>
      </c>
      <c r="B95">
        <v>10</v>
      </c>
      <c r="C95" t="s">
        <v>40</v>
      </c>
      <c r="D95" t="s">
        <v>41</v>
      </c>
      <c r="E95">
        <v>1</v>
      </c>
      <c r="F95" t="s">
        <v>17</v>
      </c>
      <c r="G95">
        <v>13</v>
      </c>
      <c r="H95" t="s">
        <v>32</v>
      </c>
      <c r="I95">
        <v>13</v>
      </c>
      <c r="J95" t="s">
        <v>31</v>
      </c>
      <c r="L95" t="s">
        <v>25</v>
      </c>
      <c r="N95" t="s">
        <v>42</v>
      </c>
      <c r="O95" t="s">
        <v>36</v>
      </c>
    </row>
    <row r="96" spans="1:15" hidden="1" x14ac:dyDescent="0.25">
      <c r="A96">
        <v>41980</v>
      </c>
      <c r="B96">
        <v>10</v>
      </c>
      <c r="C96" t="s">
        <v>43</v>
      </c>
      <c r="D96" t="s">
        <v>44</v>
      </c>
      <c r="E96">
        <v>1</v>
      </c>
      <c r="F96" t="s">
        <v>17</v>
      </c>
      <c r="G96">
        <v>13</v>
      </c>
      <c r="H96" t="s">
        <v>18</v>
      </c>
      <c r="I96">
        <v>0</v>
      </c>
      <c r="J96" t="s">
        <v>19</v>
      </c>
      <c r="L96" t="s">
        <v>20</v>
      </c>
      <c r="M96" t="s">
        <v>21</v>
      </c>
      <c r="N96" t="s">
        <v>45</v>
      </c>
      <c r="O96" t="s">
        <v>36</v>
      </c>
    </row>
    <row r="97" spans="1:15" hidden="1" x14ac:dyDescent="0.25">
      <c r="A97">
        <v>41980</v>
      </c>
      <c r="B97">
        <v>10</v>
      </c>
      <c r="C97" t="s">
        <v>43</v>
      </c>
      <c r="D97" t="s">
        <v>44</v>
      </c>
      <c r="E97">
        <v>1</v>
      </c>
      <c r="F97" t="s">
        <v>17</v>
      </c>
      <c r="G97">
        <v>13</v>
      </c>
      <c r="H97" t="s">
        <v>24</v>
      </c>
      <c r="I97">
        <v>0</v>
      </c>
      <c r="J97" t="s">
        <v>19</v>
      </c>
      <c r="L97" t="s">
        <v>25</v>
      </c>
      <c r="N97" t="s">
        <v>45</v>
      </c>
      <c r="O97" t="s">
        <v>36</v>
      </c>
    </row>
    <row r="98" spans="1:15" hidden="1" x14ac:dyDescent="0.25">
      <c r="A98">
        <v>41980</v>
      </c>
      <c r="B98">
        <v>10</v>
      </c>
      <c r="C98" t="s">
        <v>43</v>
      </c>
      <c r="D98" t="s">
        <v>44</v>
      </c>
      <c r="E98">
        <v>1</v>
      </c>
      <c r="F98" t="s">
        <v>17</v>
      </c>
      <c r="G98">
        <v>13</v>
      </c>
      <c r="H98" t="s">
        <v>26</v>
      </c>
      <c r="I98">
        <v>1121</v>
      </c>
      <c r="J98" t="s">
        <v>27</v>
      </c>
      <c r="L98" t="s">
        <v>20</v>
      </c>
      <c r="M98" t="s">
        <v>21</v>
      </c>
      <c r="N98" t="s">
        <v>45</v>
      </c>
      <c r="O98" t="s">
        <v>36</v>
      </c>
    </row>
    <row r="99" spans="1:15" hidden="1" x14ac:dyDescent="0.25">
      <c r="A99">
        <v>41980</v>
      </c>
      <c r="B99">
        <v>10</v>
      </c>
      <c r="C99" t="s">
        <v>43</v>
      </c>
      <c r="D99" t="s">
        <v>44</v>
      </c>
      <c r="E99">
        <v>1</v>
      </c>
      <c r="F99" t="s">
        <v>17</v>
      </c>
      <c r="G99">
        <v>13</v>
      </c>
      <c r="H99" t="s">
        <v>28</v>
      </c>
      <c r="I99">
        <v>479</v>
      </c>
      <c r="J99" t="s">
        <v>27</v>
      </c>
      <c r="L99" t="s">
        <v>25</v>
      </c>
      <c r="N99" t="s">
        <v>45</v>
      </c>
      <c r="O99" t="s">
        <v>36</v>
      </c>
    </row>
    <row r="100" spans="1:15" x14ac:dyDescent="0.25">
      <c r="A100">
        <v>41980</v>
      </c>
      <c r="B100">
        <v>10</v>
      </c>
      <c r="C100" t="s">
        <v>43</v>
      </c>
      <c r="D100" t="s">
        <v>44</v>
      </c>
      <c r="E100">
        <v>1</v>
      </c>
      <c r="F100" t="s">
        <v>17</v>
      </c>
      <c r="G100">
        <v>13</v>
      </c>
      <c r="H100" s="46"/>
      <c r="I100">
        <v>0</v>
      </c>
      <c r="J100" t="s">
        <v>29</v>
      </c>
      <c r="L100" t="s">
        <v>20</v>
      </c>
      <c r="M100" t="s">
        <v>21</v>
      </c>
      <c r="N100" t="s">
        <v>45</v>
      </c>
      <c r="O100" t="s">
        <v>36</v>
      </c>
    </row>
    <row r="101" spans="1:15" x14ac:dyDescent="0.25">
      <c r="A101">
        <v>41980</v>
      </c>
      <c r="B101">
        <v>10</v>
      </c>
      <c r="C101" t="s">
        <v>43</v>
      </c>
      <c r="D101" t="s">
        <v>44</v>
      </c>
      <c r="E101">
        <v>1</v>
      </c>
      <c r="F101" t="s">
        <v>17</v>
      </c>
      <c r="G101">
        <v>13</v>
      </c>
      <c r="H101" s="46"/>
      <c r="I101">
        <v>0</v>
      </c>
      <c r="J101" t="s">
        <v>29</v>
      </c>
      <c r="L101" t="s">
        <v>25</v>
      </c>
      <c r="N101" t="s">
        <v>45</v>
      </c>
      <c r="O101" t="s">
        <v>36</v>
      </c>
    </row>
    <row r="102" spans="1:15" hidden="1" x14ac:dyDescent="0.25">
      <c r="A102">
        <v>41980</v>
      </c>
      <c r="B102">
        <v>10</v>
      </c>
      <c r="C102" t="s">
        <v>43</v>
      </c>
      <c r="D102" t="s">
        <v>44</v>
      </c>
      <c r="E102">
        <v>1</v>
      </c>
      <c r="F102" t="s">
        <v>17</v>
      </c>
      <c r="G102">
        <v>13</v>
      </c>
      <c r="H102" t="s">
        <v>30</v>
      </c>
      <c r="I102">
        <v>0</v>
      </c>
      <c r="J102" t="s">
        <v>31</v>
      </c>
      <c r="L102" t="s">
        <v>20</v>
      </c>
      <c r="M102" t="s">
        <v>21</v>
      </c>
      <c r="N102" t="s">
        <v>45</v>
      </c>
      <c r="O102" t="s">
        <v>36</v>
      </c>
    </row>
    <row r="103" spans="1:15" hidden="1" x14ac:dyDescent="0.25">
      <c r="A103">
        <v>41980</v>
      </c>
      <c r="B103">
        <v>10</v>
      </c>
      <c r="C103" t="s">
        <v>43</v>
      </c>
      <c r="D103" t="s">
        <v>44</v>
      </c>
      <c r="E103">
        <v>1</v>
      </c>
      <c r="F103" t="s">
        <v>17</v>
      </c>
      <c r="G103">
        <v>13</v>
      </c>
      <c r="H103" t="s">
        <v>32</v>
      </c>
      <c r="I103">
        <v>0</v>
      </c>
      <c r="J103" t="s">
        <v>31</v>
      </c>
      <c r="L103" t="s">
        <v>25</v>
      </c>
      <c r="N103" t="s">
        <v>45</v>
      </c>
      <c r="O103" t="s">
        <v>36</v>
      </c>
    </row>
    <row r="104" spans="1:15" hidden="1" x14ac:dyDescent="0.25">
      <c r="A104">
        <v>41980</v>
      </c>
      <c r="B104">
        <v>10</v>
      </c>
      <c r="C104" t="s">
        <v>70</v>
      </c>
      <c r="D104" t="s">
        <v>71</v>
      </c>
      <c r="E104">
        <v>1</v>
      </c>
      <c r="F104" t="s">
        <v>17</v>
      </c>
      <c r="G104">
        <v>13</v>
      </c>
      <c r="H104" t="s">
        <v>18</v>
      </c>
      <c r="I104">
        <v>19</v>
      </c>
      <c r="J104" t="s">
        <v>19</v>
      </c>
      <c r="L104" t="s">
        <v>20</v>
      </c>
      <c r="M104" t="s">
        <v>21</v>
      </c>
      <c r="N104" t="s">
        <v>72</v>
      </c>
      <c r="O104" t="s">
        <v>36</v>
      </c>
    </row>
    <row r="105" spans="1:15" hidden="1" x14ac:dyDescent="0.25">
      <c r="A105">
        <v>41980</v>
      </c>
      <c r="B105">
        <v>10</v>
      </c>
      <c r="C105" t="s">
        <v>70</v>
      </c>
      <c r="D105" t="s">
        <v>71</v>
      </c>
      <c r="E105">
        <v>1</v>
      </c>
      <c r="F105" t="s">
        <v>17</v>
      </c>
      <c r="G105">
        <v>13</v>
      </c>
      <c r="H105" t="s">
        <v>24</v>
      </c>
      <c r="I105">
        <v>0</v>
      </c>
      <c r="J105" t="s">
        <v>19</v>
      </c>
      <c r="L105" t="s">
        <v>25</v>
      </c>
      <c r="N105" t="s">
        <v>72</v>
      </c>
      <c r="O105" t="s">
        <v>36</v>
      </c>
    </row>
    <row r="106" spans="1:15" hidden="1" x14ac:dyDescent="0.25">
      <c r="A106">
        <v>41980</v>
      </c>
      <c r="B106">
        <v>10</v>
      </c>
      <c r="C106" t="s">
        <v>70</v>
      </c>
      <c r="D106" t="s">
        <v>71</v>
      </c>
      <c r="E106">
        <v>1</v>
      </c>
      <c r="F106" t="s">
        <v>17</v>
      </c>
      <c r="G106">
        <v>13</v>
      </c>
      <c r="H106" t="s">
        <v>26</v>
      </c>
      <c r="I106">
        <v>1110</v>
      </c>
      <c r="J106" t="s">
        <v>27</v>
      </c>
      <c r="L106" t="s">
        <v>20</v>
      </c>
      <c r="M106" t="s">
        <v>21</v>
      </c>
      <c r="N106" t="s">
        <v>72</v>
      </c>
      <c r="O106" t="s">
        <v>36</v>
      </c>
    </row>
    <row r="107" spans="1:15" hidden="1" x14ac:dyDescent="0.25">
      <c r="A107">
        <v>41980</v>
      </c>
      <c r="B107">
        <v>10</v>
      </c>
      <c r="C107" t="s">
        <v>70</v>
      </c>
      <c r="D107" t="s">
        <v>71</v>
      </c>
      <c r="E107">
        <v>1</v>
      </c>
      <c r="F107" t="s">
        <v>17</v>
      </c>
      <c r="G107">
        <v>13</v>
      </c>
      <c r="H107" t="s">
        <v>28</v>
      </c>
      <c r="I107">
        <v>495</v>
      </c>
      <c r="J107" t="s">
        <v>27</v>
      </c>
      <c r="L107" t="s">
        <v>25</v>
      </c>
      <c r="N107" t="s">
        <v>72</v>
      </c>
      <c r="O107" t="s">
        <v>36</v>
      </c>
    </row>
    <row r="108" spans="1:15" x14ac:dyDescent="0.25">
      <c r="A108">
        <v>41980</v>
      </c>
      <c r="B108">
        <v>10</v>
      </c>
      <c r="C108" t="s">
        <v>70</v>
      </c>
      <c r="D108" t="s">
        <v>71</v>
      </c>
      <c r="E108">
        <v>1</v>
      </c>
      <c r="F108" t="s">
        <v>17</v>
      </c>
      <c r="G108">
        <v>13</v>
      </c>
      <c r="H108" s="46"/>
      <c r="I108">
        <v>0</v>
      </c>
      <c r="J108" t="s">
        <v>29</v>
      </c>
      <c r="L108" t="s">
        <v>20</v>
      </c>
      <c r="M108" t="s">
        <v>21</v>
      </c>
      <c r="N108" t="s">
        <v>72</v>
      </c>
      <c r="O108" t="s">
        <v>36</v>
      </c>
    </row>
    <row r="109" spans="1:15" x14ac:dyDescent="0.25">
      <c r="A109">
        <v>41980</v>
      </c>
      <c r="B109">
        <v>10</v>
      </c>
      <c r="C109" t="s">
        <v>70</v>
      </c>
      <c r="D109" t="s">
        <v>71</v>
      </c>
      <c r="E109">
        <v>1</v>
      </c>
      <c r="F109" t="s">
        <v>17</v>
      </c>
      <c r="G109">
        <v>13</v>
      </c>
      <c r="H109" s="46"/>
      <c r="I109">
        <v>0</v>
      </c>
      <c r="J109" t="s">
        <v>29</v>
      </c>
      <c r="L109" t="s">
        <v>25</v>
      </c>
      <c r="N109" t="s">
        <v>72</v>
      </c>
      <c r="O109" t="s">
        <v>36</v>
      </c>
    </row>
    <row r="110" spans="1:15" hidden="1" x14ac:dyDescent="0.25">
      <c r="A110">
        <v>41980</v>
      </c>
      <c r="B110">
        <v>10</v>
      </c>
      <c r="C110" t="s">
        <v>70</v>
      </c>
      <c r="D110" t="s">
        <v>71</v>
      </c>
      <c r="E110">
        <v>1</v>
      </c>
      <c r="F110" t="s">
        <v>17</v>
      </c>
      <c r="G110">
        <v>13</v>
      </c>
      <c r="H110" t="s">
        <v>30</v>
      </c>
      <c r="I110">
        <v>0</v>
      </c>
      <c r="J110" t="s">
        <v>31</v>
      </c>
      <c r="L110" t="s">
        <v>20</v>
      </c>
      <c r="M110" t="s">
        <v>21</v>
      </c>
      <c r="N110" t="s">
        <v>72</v>
      </c>
      <c r="O110" t="s">
        <v>36</v>
      </c>
    </row>
    <row r="111" spans="1:15" hidden="1" x14ac:dyDescent="0.25">
      <c r="A111">
        <v>41980</v>
      </c>
      <c r="B111">
        <v>10</v>
      </c>
      <c r="C111" t="s">
        <v>70</v>
      </c>
      <c r="D111" t="s">
        <v>71</v>
      </c>
      <c r="E111">
        <v>1</v>
      </c>
      <c r="F111" t="s">
        <v>17</v>
      </c>
      <c r="G111">
        <v>13</v>
      </c>
      <c r="H111" t="s">
        <v>32</v>
      </c>
      <c r="I111">
        <v>0</v>
      </c>
      <c r="J111" t="s">
        <v>31</v>
      </c>
      <c r="L111" t="s">
        <v>25</v>
      </c>
      <c r="N111" t="s">
        <v>72</v>
      </c>
      <c r="O111" t="s">
        <v>36</v>
      </c>
    </row>
  </sheetData>
  <autoFilter ref="A1:O111" xr:uid="{00000000-0009-0000-0000-000000000000}">
    <filterColumn colId="9">
      <filters>
        <filter val="Montant de l'investissement dépensé"/>
      </filters>
    </filterColumn>
    <sortState xmlns:xlrd2="http://schemas.microsoft.com/office/spreadsheetml/2017/richdata2" ref="A2:O111">
      <sortCondition ref="C1:C11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2"/>
  <sheetViews>
    <sheetView topLeftCell="F1" zoomScale="90" zoomScaleNormal="90" workbookViewId="0">
      <selection activeCell="Q28" sqref="Q28"/>
    </sheetView>
  </sheetViews>
  <sheetFormatPr baseColWidth="10" defaultRowHeight="15" x14ac:dyDescent="0.25"/>
  <cols>
    <col min="2" max="2" width="58.7109375" customWidth="1"/>
    <col min="6" max="6" width="21.5703125" customWidth="1"/>
    <col min="7" max="7" width="19.140625" customWidth="1"/>
    <col min="12" max="12" width="17.140625" customWidth="1"/>
    <col min="13" max="13" width="11.5703125" bestFit="1" customWidth="1"/>
    <col min="14" max="14" width="13.5703125" customWidth="1"/>
    <col min="15" max="15" width="15.7109375" bestFit="1" customWidth="1"/>
    <col min="16" max="16" width="18.85546875" customWidth="1"/>
    <col min="17" max="17" width="83.7109375" customWidth="1"/>
    <col min="19" max="19" width="24.28515625" customWidth="1"/>
    <col min="20" max="20" width="36.85546875" customWidth="1"/>
  </cols>
  <sheetData>
    <row r="1" spans="1:21" ht="18.75" x14ac:dyDescent="0.3">
      <c r="A1" s="44" t="s">
        <v>112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21" ht="38.25" customHeight="1" x14ac:dyDescent="0.25">
      <c r="A2" s="1"/>
      <c r="B2" s="1"/>
      <c r="C2" s="41" t="s">
        <v>27</v>
      </c>
      <c r="D2" s="41"/>
      <c r="E2" s="41"/>
      <c r="F2" s="42" t="s">
        <v>19</v>
      </c>
      <c r="G2" s="42"/>
      <c r="H2" s="42"/>
      <c r="I2" s="43" t="s">
        <v>103</v>
      </c>
      <c r="J2" s="43"/>
      <c r="K2" s="43"/>
      <c r="L2" s="40" t="s">
        <v>104</v>
      </c>
      <c r="M2" s="40"/>
      <c r="N2" s="40"/>
      <c r="O2" s="19"/>
      <c r="P2" s="19"/>
      <c r="Q2" s="15"/>
    </row>
    <row r="3" spans="1:21" ht="57" customHeight="1" x14ac:dyDescent="0.25">
      <c r="A3" s="34" t="s">
        <v>76</v>
      </c>
      <c r="B3" s="35" t="s">
        <v>77</v>
      </c>
      <c r="C3" s="32" t="s">
        <v>20</v>
      </c>
      <c r="D3" s="33" t="s">
        <v>101</v>
      </c>
      <c r="E3" s="32" t="s">
        <v>102</v>
      </c>
      <c r="F3" s="26" t="s">
        <v>20</v>
      </c>
      <c r="G3" s="27" t="s">
        <v>101</v>
      </c>
      <c r="H3" s="26" t="s">
        <v>102</v>
      </c>
      <c r="I3" s="24" t="s">
        <v>20</v>
      </c>
      <c r="J3" s="25" t="s">
        <v>101</v>
      </c>
      <c r="K3" s="24" t="s">
        <v>102</v>
      </c>
      <c r="L3" s="22" t="s">
        <v>20</v>
      </c>
      <c r="M3" s="23" t="s">
        <v>101</v>
      </c>
      <c r="N3" s="22" t="s">
        <v>102</v>
      </c>
      <c r="O3" s="20" t="s">
        <v>105</v>
      </c>
      <c r="P3" s="21" t="s">
        <v>108</v>
      </c>
      <c r="Q3" s="28" t="s">
        <v>109</v>
      </c>
      <c r="U3" t="s">
        <v>106</v>
      </c>
    </row>
    <row r="4" spans="1:21" x14ac:dyDescent="0.25">
      <c r="A4" s="2">
        <v>1</v>
      </c>
      <c r="B4" s="3" t="s">
        <v>78</v>
      </c>
      <c r="C4" s="1">
        <v>0</v>
      </c>
      <c r="D4" s="1">
        <v>0</v>
      </c>
      <c r="E4" s="1">
        <f t="shared" ref="E4:E7" si="0">SUM(C4:D4)</f>
        <v>0</v>
      </c>
      <c r="F4" s="1">
        <v>0</v>
      </c>
      <c r="G4" s="1">
        <v>0</v>
      </c>
      <c r="H4" s="1">
        <f>SUM(F4:G4)</f>
        <v>0</v>
      </c>
      <c r="I4" s="1">
        <v>0</v>
      </c>
      <c r="J4" s="1">
        <v>0</v>
      </c>
      <c r="K4" s="1">
        <f>SUM(I4:J4)</f>
        <v>0</v>
      </c>
      <c r="L4" s="4">
        <v>0</v>
      </c>
      <c r="M4" s="4">
        <v>0</v>
      </c>
      <c r="N4" s="4">
        <f t="shared" ref="N4:N9" si="1">SUM(L4:M4)</f>
        <v>0</v>
      </c>
      <c r="O4" s="4">
        <v>190300</v>
      </c>
      <c r="P4" s="16">
        <f>O4-N4</f>
        <v>190300</v>
      </c>
      <c r="Q4" s="29"/>
    </row>
    <row r="5" spans="1:21" x14ac:dyDescent="0.25">
      <c r="A5" s="2">
        <v>2</v>
      </c>
      <c r="B5" s="3" t="s">
        <v>79</v>
      </c>
      <c r="C5" s="1">
        <v>0</v>
      </c>
      <c r="D5" s="1">
        <v>0</v>
      </c>
      <c r="E5" s="1">
        <f t="shared" si="0"/>
        <v>0</v>
      </c>
      <c r="F5" s="1">
        <v>0</v>
      </c>
      <c r="G5" s="1">
        <v>0</v>
      </c>
      <c r="H5" s="1">
        <f t="shared" ref="H5:H27" si="2">SUM(F5:G5)</f>
        <v>0</v>
      </c>
      <c r="I5" s="1">
        <v>0</v>
      </c>
      <c r="J5" s="1">
        <v>0</v>
      </c>
      <c r="K5" s="1">
        <f t="shared" ref="K5:K27" si="3">SUM(I5:J5)</f>
        <v>0</v>
      </c>
      <c r="L5" s="4">
        <v>0</v>
      </c>
      <c r="M5" s="4">
        <v>0</v>
      </c>
      <c r="N5" s="4">
        <f t="shared" si="1"/>
        <v>0</v>
      </c>
      <c r="O5" s="4">
        <v>218600</v>
      </c>
      <c r="P5" s="16">
        <f t="shared" ref="P5:P27" si="4">O5-N5</f>
        <v>218600</v>
      </c>
      <c r="Q5" s="29"/>
    </row>
    <row r="6" spans="1:21" x14ac:dyDescent="0.25">
      <c r="A6" s="2">
        <v>3</v>
      </c>
      <c r="B6" s="3" t="s">
        <v>80</v>
      </c>
      <c r="C6" s="1">
        <v>0</v>
      </c>
      <c r="D6" s="1">
        <v>0</v>
      </c>
      <c r="E6" s="1">
        <f t="shared" si="0"/>
        <v>0</v>
      </c>
      <c r="F6" s="1">
        <v>0</v>
      </c>
      <c r="G6" s="1">
        <v>0</v>
      </c>
      <c r="H6" s="1">
        <f t="shared" si="2"/>
        <v>0</v>
      </c>
      <c r="I6" s="1">
        <v>0</v>
      </c>
      <c r="J6" s="1">
        <v>0</v>
      </c>
      <c r="K6" s="1">
        <f t="shared" si="3"/>
        <v>0</v>
      </c>
      <c r="L6" s="4">
        <v>0</v>
      </c>
      <c r="M6" s="4">
        <v>0</v>
      </c>
      <c r="N6" s="4">
        <f t="shared" si="1"/>
        <v>0</v>
      </c>
      <c r="O6" s="4">
        <v>549100</v>
      </c>
      <c r="P6" s="16">
        <f t="shared" si="4"/>
        <v>549100</v>
      </c>
      <c r="Q6" s="29"/>
    </row>
    <row r="7" spans="1:21" x14ac:dyDescent="0.25">
      <c r="A7" s="2">
        <v>4</v>
      </c>
      <c r="B7" s="3" t="s">
        <v>81</v>
      </c>
      <c r="C7" s="1">
        <v>0</v>
      </c>
      <c r="D7" s="1">
        <v>0</v>
      </c>
      <c r="E7" s="1">
        <f t="shared" si="0"/>
        <v>0</v>
      </c>
      <c r="F7" s="1">
        <v>0</v>
      </c>
      <c r="G7" s="1">
        <v>0</v>
      </c>
      <c r="H7" s="1">
        <f t="shared" si="2"/>
        <v>0</v>
      </c>
      <c r="I7" s="1">
        <v>0</v>
      </c>
      <c r="J7" s="1">
        <v>0</v>
      </c>
      <c r="K7" s="1">
        <f t="shared" si="3"/>
        <v>0</v>
      </c>
      <c r="L7" s="4">
        <v>0</v>
      </c>
      <c r="M7" s="4">
        <v>0</v>
      </c>
      <c r="N7" s="4">
        <f t="shared" si="1"/>
        <v>0</v>
      </c>
      <c r="O7" s="4">
        <v>477400</v>
      </c>
      <c r="P7" s="16">
        <f t="shared" si="4"/>
        <v>477400</v>
      </c>
      <c r="Q7" s="29"/>
    </row>
    <row r="8" spans="1:21" x14ac:dyDescent="0.25">
      <c r="A8" s="2">
        <v>5</v>
      </c>
      <c r="B8" s="3" t="s">
        <v>82</v>
      </c>
      <c r="C8" s="1">
        <v>737</v>
      </c>
      <c r="D8" s="1">
        <v>397</v>
      </c>
      <c r="E8" s="1">
        <f>SUM(C8:D8)</f>
        <v>1134</v>
      </c>
      <c r="F8" s="1">
        <v>100</v>
      </c>
      <c r="G8" s="1">
        <v>42</v>
      </c>
      <c r="H8" s="1">
        <f t="shared" si="2"/>
        <v>142</v>
      </c>
      <c r="I8" s="1">
        <v>0</v>
      </c>
      <c r="J8" s="1">
        <v>0</v>
      </c>
      <c r="K8" s="1">
        <f t="shared" si="3"/>
        <v>0</v>
      </c>
      <c r="L8" s="4">
        <v>0</v>
      </c>
      <c r="M8" s="4">
        <v>0</v>
      </c>
      <c r="N8" s="4">
        <f t="shared" si="1"/>
        <v>0</v>
      </c>
      <c r="O8" s="4">
        <v>322400</v>
      </c>
      <c r="P8" s="16">
        <f t="shared" si="4"/>
        <v>322400</v>
      </c>
      <c r="Q8" s="29"/>
    </row>
    <row r="9" spans="1:21" x14ac:dyDescent="0.25">
      <c r="A9" s="2">
        <v>6</v>
      </c>
      <c r="B9" s="3" t="s">
        <v>83</v>
      </c>
      <c r="C9" s="1">
        <v>0</v>
      </c>
      <c r="D9" s="1">
        <v>1268</v>
      </c>
      <c r="E9" s="1">
        <f t="shared" ref="E9:E27" si="5">SUM(C9:D9)</f>
        <v>1268</v>
      </c>
      <c r="F9" s="1">
        <v>0</v>
      </c>
      <c r="G9" s="1">
        <v>82</v>
      </c>
      <c r="H9" s="1">
        <f t="shared" si="2"/>
        <v>82</v>
      </c>
      <c r="I9" s="1">
        <v>0</v>
      </c>
      <c r="J9" s="1">
        <v>0</v>
      </c>
      <c r="K9" s="1">
        <f t="shared" si="3"/>
        <v>0</v>
      </c>
      <c r="L9" s="4">
        <v>0</v>
      </c>
      <c r="M9" s="4">
        <v>0</v>
      </c>
      <c r="N9" s="4">
        <f t="shared" si="1"/>
        <v>0</v>
      </c>
      <c r="O9" s="4">
        <v>338600</v>
      </c>
      <c r="P9" s="16">
        <f t="shared" si="4"/>
        <v>338600</v>
      </c>
      <c r="Q9" s="37"/>
    </row>
    <row r="10" spans="1:21" x14ac:dyDescent="0.25">
      <c r="A10" s="2">
        <v>6</v>
      </c>
      <c r="B10" s="36" t="s">
        <v>84</v>
      </c>
      <c r="C10" s="13">
        <v>648</v>
      </c>
      <c r="D10" s="13">
        <v>316</v>
      </c>
      <c r="E10" s="13">
        <f t="shared" si="5"/>
        <v>964</v>
      </c>
      <c r="F10" s="13">
        <v>392</v>
      </c>
      <c r="G10" s="13">
        <v>24</v>
      </c>
      <c r="H10" s="13">
        <f t="shared" si="2"/>
        <v>416</v>
      </c>
      <c r="I10" s="13">
        <v>99</v>
      </c>
      <c r="J10" s="13">
        <v>13</v>
      </c>
      <c r="K10" s="13">
        <f t="shared" si="3"/>
        <v>112</v>
      </c>
      <c r="L10" s="14">
        <v>53077</v>
      </c>
      <c r="M10" s="14">
        <v>4323</v>
      </c>
      <c r="N10" s="14">
        <f>SUM(L10:M10)</f>
        <v>57400</v>
      </c>
      <c r="O10" s="14">
        <v>234200</v>
      </c>
      <c r="P10" s="17">
        <f t="shared" si="4"/>
        <v>176800</v>
      </c>
      <c r="Q10" s="38"/>
    </row>
    <row r="11" spans="1:21" x14ac:dyDescent="0.25">
      <c r="A11" s="2">
        <v>6</v>
      </c>
      <c r="B11" s="3" t="s">
        <v>85</v>
      </c>
      <c r="C11" s="1">
        <v>0</v>
      </c>
      <c r="D11" s="1">
        <v>0</v>
      </c>
      <c r="E11" s="1">
        <f t="shared" si="5"/>
        <v>0</v>
      </c>
      <c r="F11" s="1">
        <v>0</v>
      </c>
      <c r="G11" s="1">
        <v>0</v>
      </c>
      <c r="H11" s="1">
        <f t="shared" si="2"/>
        <v>0</v>
      </c>
      <c r="I11" s="1">
        <v>0</v>
      </c>
      <c r="J11" s="1">
        <v>0</v>
      </c>
      <c r="K11" s="1">
        <f t="shared" si="3"/>
        <v>0</v>
      </c>
      <c r="L11" s="4">
        <v>0</v>
      </c>
      <c r="M11" s="4">
        <v>0</v>
      </c>
      <c r="N11" s="4">
        <f t="shared" ref="N11:N27" si="6">SUM(L11:M11)</f>
        <v>0</v>
      </c>
      <c r="O11" s="4">
        <v>262900</v>
      </c>
      <c r="P11" s="16">
        <f t="shared" si="4"/>
        <v>262900</v>
      </c>
      <c r="Q11" s="29"/>
    </row>
    <row r="12" spans="1:21" x14ac:dyDescent="0.25">
      <c r="A12" s="2">
        <v>6</v>
      </c>
      <c r="B12" s="3" t="s">
        <v>86</v>
      </c>
      <c r="C12" s="1">
        <v>1121</v>
      </c>
      <c r="D12" s="1">
        <v>479</v>
      </c>
      <c r="E12" s="1">
        <f t="shared" si="5"/>
        <v>1600</v>
      </c>
      <c r="F12" s="1">
        <v>0</v>
      </c>
      <c r="G12" s="1">
        <v>0</v>
      </c>
      <c r="H12" s="1">
        <f t="shared" si="2"/>
        <v>0</v>
      </c>
      <c r="I12" s="1">
        <v>0</v>
      </c>
      <c r="J12" s="1">
        <v>0</v>
      </c>
      <c r="K12" s="1">
        <f t="shared" si="3"/>
        <v>0</v>
      </c>
      <c r="L12" s="4">
        <v>0</v>
      </c>
      <c r="M12" s="4">
        <v>0</v>
      </c>
      <c r="N12" s="4">
        <f t="shared" si="6"/>
        <v>0</v>
      </c>
      <c r="O12" s="4">
        <v>383200</v>
      </c>
      <c r="P12" s="16">
        <f t="shared" si="4"/>
        <v>383200</v>
      </c>
      <c r="Q12" s="29"/>
    </row>
    <row r="13" spans="1:21" x14ac:dyDescent="0.25">
      <c r="A13" s="2">
        <v>6</v>
      </c>
      <c r="B13" s="3" t="s">
        <v>87</v>
      </c>
      <c r="C13" s="1">
        <v>0</v>
      </c>
      <c r="D13" s="1">
        <v>0</v>
      </c>
      <c r="E13" s="1">
        <f t="shared" si="5"/>
        <v>0</v>
      </c>
      <c r="F13" s="1">
        <v>0</v>
      </c>
      <c r="G13" s="1">
        <v>0</v>
      </c>
      <c r="H13" s="1">
        <f t="shared" si="2"/>
        <v>0</v>
      </c>
      <c r="I13" s="1">
        <v>0</v>
      </c>
      <c r="J13" s="1">
        <v>0</v>
      </c>
      <c r="K13" s="1">
        <f t="shared" si="3"/>
        <v>0</v>
      </c>
      <c r="L13" s="4">
        <v>0</v>
      </c>
      <c r="M13" s="4">
        <v>0</v>
      </c>
      <c r="N13" s="4">
        <f t="shared" si="6"/>
        <v>0</v>
      </c>
      <c r="O13" s="4">
        <v>588000</v>
      </c>
      <c r="P13" s="16">
        <f t="shared" si="4"/>
        <v>588000</v>
      </c>
      <c r="Q13" s="29"/>
    </row>
    <row r="14" spans="1:21" x14ac:dyDescent="0.25">
      <c r="A14" s="2">
        <v>6</v>
      </c>
      <c r="B14" s="3" t="s">
        <v>88</v>
      </c>
      <c r="C14" s="1">
        <v>0</v>
      </c>
      <c r="D14" s="1">
        <v>0</v>
      </c>
      <c r="E14" s="1">
        <f t="shared" si="5"/>
        <v>0</v>
      </c>
      <c r="F14" s="1">
        <v>0</v>
      </c>
      <c r="G14" s="1">
        <v>0</v>
      </c>
      <c r="H14" s="1">
        <f t="shared" si="2"/>
        <v>0</v>
      </c>
      <c r="I14" s="1">
        <v>0</v>
      </c>
      <c r="J14" s="1">
        <v>0</v>
      </c>
      <c r="K14" s="1">
        <f t="shared" si="3"/>
        <v>0</v>
      </c>
      <c r="L14" s="4">
        <v>0</v>
      </c>
      <c r="M14" s="4">
        <v>0</v>
      </c>
      <c r="N14" s="4">
        <f t="shared" si="6"/>
        <v>0</v>
      </c>
      <c r="O14" s="4"/>
      <c r="P14" s="16">
        <f t="shared" si="4"/>
        <v>0</v>
      </c>
      <c r="Q14" s="29"/>
    </row>
    <row r="15" spans="1:21" x14ac:dyDescent="0.25">
      <c r="A15" s="2">
        <v>6</v>
      </c>
      <c r="B15" s="36" t="s">
        <v>89</v>
      </c>
      <c r="C15" s="13">
        <v>0</v>
      </c>
      <c r="D15" s="13">
        <v>0</v>
      </c>
      <c r="E15" s="13">
        <f t="shared" si="5"/>
        <v>0</v>
      </c>
      <c r="F15" s="13">
        <v>0</v>
      </c>
      <c r="G15" s="13">
        <v>0</v>
      </c>
      <c r="H15" s="13">
        <f t="shared" si="2"/>
        <v>0</v>
      </c>
      <c r="I15" s="13">
        <v>0</v>
      </c>
      <c r="J15" s="13">
        <v>0</v>
      </c>
      <c r="K15" s="13">
        <f t="shared" si="3"/>
        <v>0</v>
      </c>
      <c r="L15" s="14">
        <v>0</v>
      </c>
      <c r="M15" s="14">
        <v>0</v>
      </c>
      <c r="N15" s="14">
        <f t="shared" si="6"/>
        <v>0</v>
      </c>
      <c r="O15" s="14">
        <v>20900</v>
      </c>
      <c r="P15" s="17">
        <f t="shared" si="4"/>
        <v>20900</v>
      </c>
      <c r="Q15" s="39"/>
    </row>
    <row r="16" spans="1:21" x14ac:dyDescent="0.25">
      <c r="A16" s="2">
        <v>7</v>
      </c>
      <c r="B16" s="3" t="s">
        <v>90</v>
      </c>
      <c r="C16" s="1">
        <v>201</v>
      </c>
      <c r="D16" s="1">
        <v>389</v>
      </c>
      <c r="E16" s="1">
        <f t="shared" si="5"/>
        <v>590</v>
      </c>
      <c r="F16" s="1">
        <v>0</v>
      </c>
      <c r="G16" s="1">
        <v>0</v>
      </c>
      <c r="H16" s="1">
        <f t="shared" si="2"/>
        <v>0</v>
      </c>
      <c r="I16" s="1">
        <v>0</v>
      </c>
      <c r="J16" s="1">
        <v>0</v>
      </c>
      <c r="K16" s="1">
        <f t="shared" si="3"/>
        <v>0</v>
      </c>
      <c r="L16" s="4">
        <v>0</v>
      </c>
      <c r="M16" s="4">
        <v>0</v>
      </c>
      <c r="N16" s="4">
        <f t="shared" si="6"/>
        <v>0</v>
      </c>
      <c r="O16" s="4">
        <v>347700</v>
      </c>
      <c r="P16" s="16">
        <f t="shared" si="4"/>
        <v>347700</v>
      </c>
      <c r="Q16" s="29"/>
    </row>
    <row r="17" spans="1:18" x14ac:dyDescent="0.25">
      <c r="A17" s="2">
        <v>8</v>
      </c>
      <c r="B17" s="3" t="s">
        <v>91</v>
      </c>
      <c r="C17" s="1">
        <v>202</v>
      </c>
      <c r="D17" s="1">
        <v>221</v>
      </c>
      <c r="E17" s="1">
        <f t="shared" si="5"/>
        <v>423</v>
      </c>
      <c r="F17" s="1">
        <v>0</v>
      </c>
      <c r="G17" s="1">
        <v>0</v>
      </c>
      <c r="H17" s="1">
        <f t="shared" si="2"/>
        <v>0</v>
      </c>
      <c r="I17" s="1">
        <v>0</v>
      </c>
      <c r="J17" s="1">
        <v>0</v>
      </c>
      <c r="K17" s="1">
        <f t="shared" si="3"/>
        <v>0</v>
      </c>
      <c r="L17" s="4">
        <v>0</v>
      </c>
      <c r="M17" s="4">
        <v>0</v>
      </c>
      <c r="N17" s="4">
        <f t="shared" si="6"/>
        <v>0</v>
      </c>
      <c r="O17" s="4">
        <v>105400</v>
      </c>
      <c r="P17" s="16">
        <f t="shared" si="4"/>
        <v>105400</v>
      </c>
      <c r="Q17" s="29"/>
    </row>
    <row r="18" spans="1:18" x14ac:dyDescent="0.25">
      <c r="A18" s="2">
        <v>9</v>
      </c>
      <c r="B18" s="3" t="s">
        <v>92</v>
      </c>
      <c r="C18" s="1">
        <v>110</v>
      </c>
      <c r="D18" s="1">
        <v>188</v>
      </c>
      <c r="E18" s="1">
        <f t="shared" si="5"/>
        <v>298</v>
      </c>
      <c r="F18" s="1">
        <v>0</v>
      </c>
      <c r="G18" s="1">
        <v>0</v>
      </c>
      <c r="H18" s="1">
        <f t="shared" si="2"/>
        <v>0</v>
      </c>
      <c r="I18" s="1">
        <v>0</v>
      </c>
      <c r="J18" s="1">
        <v>0</v>
      </c>
      <c r="K18" s="1">
        <f t="shared" si="3"/>
        <v>0</v>
      </c>
      <c r="L18" s="4">
        <v>0</v>
      </c>
      <c r="M18" s="4">
        <v>0</v>
      </c>
      <c r="N18" s="4">
        <f t="shared" si="6"/>
        <v>0</v>
      </c>
      <c r="O18" s="4">
        <v>84700</v>
      </c>
      <c r="P18" s="16">
        <f t="shared" si="4"/>
        <v>84700</v>
      </c>
      <c r="Q18" s="29"/>
    </row>
    <row r="19" spans="1:18" x14ac:dyDescent="0.25">
      <c r="A19" s="2">
        <v>10</v>
      </c>
      <c r="B19" s="3" t="s">
        <v>22</v>
      </c>
      <c r="C19" s="1">
        <v>6</v>
      </c>
      <c r="D19" s="1">
        <v>14</v>
      </c>
      <c r="E19" s="1">
        <f t="shared" si="5"/>
        <v>20</v>
      </c>
      <c r="F19" s="1">
        <v>0</v>
      </c>
      <c r="G19" s="1">
        <v>0</v>
      </c>
      <c r="H19" s="1">
        <f t="shared" si="2"/>
        <v>0</v>
      </c>
      <c r="I19" s="1">
        <v>0</v>
      </c>
      <c r="J19" s="1">
        <v>0</v>
      </c>
      <c r="K19" s="1">
        <f t="shared" si="3"/>
        <v>0</v>
      </c>
      <c r="L19" s="4">
        <v>0</v>
      </c>
      <c r="M19" s="4">
        <v>0</v>
      </c>
      <c r="N19" s="4">
        <f t="shared" si="6"/>
        <v>0</v>
      </c>
      <c r="O19" s="4">
        <v>35000</v>
      </c>
      <c r="P19" s="16">
        <f t="shared" si="4"/>
        <v>35000</v>
      </c>
      <c r="Q19" s="29"/>
    </row>
    <row r="20" spans="1:18" x14ac:dyDescent="0.25">
      <c r="A20" s="2">
        <v>11</v>
      </c>
      <c r="B20" s="36" t="s">
        <v>111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4">
        <v>0</v>
      </c>
      <c r="M20" s="14">
        <v>0</v>
      </c>
      <c r="N20" s="14">
        <v>0</v>
      </c>
      <c r="O20" s="14">
        <v>35000</v>
      </c>
      <c r="P20" s="17">
        <f t="shared" si="4"/>
        <v>35000</v>
      </c>
      <c r="Q20" s="38"/>
    </row>
    <row r="21" spans="1:18" x14ac:dyDescent="0.25">
      <c r="A21" s="2">
        <v>11</v>
      </c>
      <c r="B21" s="3" t="s">
        <v>93</v>
      </c>
      <c r="C21" s="1">
        <v>78</v>
      </c>
      <c r="D21" s="1">
        <v>154</v>
      </c>
      <c r="E21" s="1">
        <f t="shared" si="5"/>
        <v>232</v>
      </c>
      <c r="F21" s="1">
        <v>0</v>
      </c>
      <c r="G21" s="1">
        <v>0</v>
      </c>
      <c r="H21" s="1">
        <f t="shared" si="2"/>
        <v>0</v>
      </c>
      <c r="I21" s="1">
        <v>0</v>
      </c>
      <c r="J21" s="1">
        <v>0</v>
      </c>
      <c r="K21" s="1">
        <f t="shared" si="3"/>
        <v>0</v>
      </c>
      <c r="L21" s="4">
        <v>0</v>
      </c>
      <c r="M21" s="4">
        <v>0</v>
      </c>
      <c r="N21" s="4">
        <f t="shared" si="6"/>
        <v>0</v>
      </c>
      <c r="O21" s="4">
        <v>90400</v>
      </c>
      <c r="P21" s="16">
        <f t="shared" si="4"/>
        <v>90400</v>
      </c>
      <c r="Q21" s="29"/>
      <c r="R21" s="31"/>
    </row>
    <row r="22" spans="1:18" x14ac:dyDescent="0.25">
      <c r="A22" s="2">
        <v>12</v>
      </c>
      <c r="B22" s="3" t="s">
        <v>94</v>
      </c>
      <c r="C22" s="1">
        <v>0</v>
      </c>
      <c r="D22" s="1">
        <v>750</v>
      </c>
      <c r="E22" s="1">
        <f t="shared" si="5"/>
        <v>750</v>
      </c>
      <c r="F22" s="1">
        <v>0</v>
      </c>
      <c r="G22" s="1">
        <v>45</v>
      </c>
      <c r="H22" s="1">
        <f t="shared" si="2"/>
        <v>45</v>
      </c>
      <c r="I22" s="1">
        <v>0</v>
      </c>
      <c r="J22" s="1">
        <v>0</v>
      </c>
      <c r="K22" s="1">
        <f t="shared" si="3"/>
        <v>0</v>
      </c>
      <c r="L22" s="4">
        <v>0</v>
      </c>
      <c r="M22" s="4">
        <v>0</v>
      </c>
      <c r="N22" s="4">
        <f t="shared" si="6"/>
        <v>0</v>
      </c>
      <c r="O22" s="4">
        <v>342600</v>
      </c>
      <c r="P22" s="16">
        <f t="shared" si="4"/>
        <v>342600</v>
      </c>
      <c r="Q22" s="37"/>
    </row>
    <row r="23" spans="1:18" x14ac:dyDescent="0.25">
      <c r="A23" s="2">
        <v>13</v>
      </c>
      <c r="B23" s="3" t="s">
        <v>95</v>
      </c>
      <c r="C23" s="1">
        <v>806</v>
      </c>
      <c r="D23" s="1">
        <v>392</v>
      </c>
      <c r="E23" s="1">
        <f t="shared" si="5"/>
        <v>1198</v>
      </c>
      <c r="F23" s="1">
        <v>165</v>
      </c>
      <c r="G23" s="1">
        <v>12</v>
      </c>
      <c r="H23" s="1">
        <f t="shared" si="2"/>
        <v>177</v>
      </c>
      <c r="I23" s="1">
        <v>0</v>
      </c>
      <c r="J23" s="1">
        <v>0</v>
      </c>
      <c r="K23" s="1">
        <f t="shared" si="3"/>
        <v>0</v>
      </c>
      <c r="L23" s="4">
        <v>0</v>
      </c>
      <c r="M23" s="4">
        <v>0</v>
      </c>
      <c r="N23" s="4">
        <f t="shared" si="6"/>
        <v>0</v>
      </c>
      <c r="O23" s="4">
        <v>422600</v>
      </c>
      <c r="P23" s="16">
        <f t="shared" si="4"/>
        <v>422600</v>
      </c>
      <c r="Q23" s="29"/>
    </row>
    <row r="24" spans="1:18" x14ac:dyDescent="0.25">
      <c r="A24" s="2">
        <v>14</v>
      </c>
      <c r="B24" s="3" t="s">
        <v>96</v>
      </c>
      <c r="C24" s="1">
        <v>1139</v>
      </c>
      <c r="D24" s="1">
        <v>407</v>
      </c>
      <c r="E24" s="1">
        <f t="shared" si="5"/>
        <v>1546</v>
      </c>
      <c r="F24" s="1">
        <v>138</v>
      </c>
      <c r="G24" s="1">
        <v>7</v>
      </c>
      <c r="H24" s="1">
        <f t="shared" si="2"/>
        <v>145</v>
      </c>
      <c r="I24" s="1">
        <v>0</v>
      </c>
      <c r="J24" s="1">
        <v>0</v>
      </c>
      <c r="K24" s="1">
        <f t="shared" si="3"/>
        <v>0</v>
      </c>
      <c r="L24" s="4">
        <v>0</v>
      </c>
      <c r="M24" s="4">
        <v>0</v>
      </c>
      <c r="N24" s="4">
        <f t="shared" si="6"/>
        <v>0</v>
      </c>
      <c r="O24" s="4">
        <v>489500</v>
      </c>
      <c r="P24" s="16">
        <f t="shared" si="4"/>
        <v>489500</v>
      </c>
      <c r="Q24" s="29"/>
    </row>
    <row r="25" spans="1:18" x14ac:dyDescent="0.25">
      <c r="A25" s="2">
        <v>15</v>
      </c>
      <c r="B25" s="3" t="s">
        <v>97</v>
      </c>
      <c r="C25" s="1">
        <v>1312</v>
      </c>
      <c r="D25" s="1">
        <v>707</v>
      </c>
      <c r="E25" s="1">
        <f t="shared" si="5"/>
        <v>2019</v>
      </c>
      <c r="F25" s="1">
        <v>339</v>
      </c>
      <c r="G25" s="1">
        <v>46</v>
      </c>
      <c r="H25" s="1">
        <f t="shared" si="2"/>
        <v>385</v>
      </c>
      <c r="I25" s="1">
        <v>0</v>
      </c>
      <c r="J25" s="1">
        <v>0</v>
      </c>
      <c r="K25" s="1">
        <f t="shared" si="3"/>
        <v>0</v>
      </c>
      <c r="L25" s="4">
        <v>0</v>
      </c>
      <c r="M25" s="4">
        <v>0</v>
      </c>
      <c r="N25" s="4">
        <f t="shared" si="6"/>
        <v>0</v>
      </c>
      <c r="O25" s="4">
        <v>571200</v>
      </c>
      <c r="P25" s="16">
        <f t="shared" si="4"/>
        <v>571200</v>
      </c>
      <c r="Q25" s="37"/>
    </row>
    <row r="26" spans="1:18" x14ac:dyDescent="0.25">
      <c r="A26" s="2">
        <v>16</v>
      </c>
      <c r="B26" s="3" t="s">
        <v>98</v>
      </c>
      <c r="C26" s="1">
        <v>673</v>
      </c>
      <c r="D26" s="1">
        <v>405</v>
      </c>
      <c r="E26" s="1">
        <f t="shared" si="5"/>
        <v>1078</v>
      </c>
      <c r="F26" s="1">
        <v>0</v>
      </c>
      <c r="G26" s="1">
        <v>0</v>
      </c>
      <c r="H26" s="1">
        <f t="shared" si="2"/>
        <v>0</v>
      </c>
      <c r="I26" s="1">
        <v>0</v>
      </c>
      <c r="J26" s="1">
        <v>0</v>
      </c>
      <c r="K26" s="1">
        <f t="shared" si="3"/>
        <v>0</v>
      </c>
      <c r="L26" s="4">
        <v>0</v>
      </c>
      <c r="M26" s="4">
        <v>0</v>
      </c>
      <c r="N26" s="4">
        <f t="shared" si="6"/>
        <v>0</v>
      </c>
      <c r="O26" s="4">
        <v>518600</v>
      </c>
      <c r="P26" s="16">
        <f t="shared" si="4"/>
        <v>518600</v>
      </c>
      <c r="Q26" s="29"/>
    </row>
    <row r="27" spans="1:18" ht="70.5" customHeight="1" x14ac:dyDescent="0.25">
      <c r="A27" s="2">
        <v>16</v>
      </c>
      <c r="B27" s="3" t="s">
        <v>99</v>
      </c>
      <c r="C27" s="1">
        <v>1110</v>
      </c>
      <c r="D27" s="1">
        <v>495</v>
      </c>
      <c r="E27" s="1">
        <f t="shared" si="5"/>
        <v>1605</v>
      </c>
      <c r="F27" s="1">
        <v>19</v>
      </c>
      <c r="G27" s="1">
        <v>0</v>
      </c>
      <c r="H27" s="1">
        <f t="shared" si="2"/>
        <v>19</v>
      </c>
      <c r="I27" s="1">
        <v>0</v>
      </c>
      <c r="J27" s="1">
        <v>0</v>
      </c>
      <c r="K27" s="1">
        <f t="shared" si="3"/>
        <v>0</v>
      </c>
      <c r="L27" s="4">
        <v>0</v>
      </c>
      <c r="M27" s="4">
        <v>0</v>
      </c>
      <c r="N27" s="4">
        <f t="shared" si="6"/>
        <v>0</v>
      </c>
      <c r="O27" s="4">
        <v>662700</v>
      </c>
      <c r="P27" s="16">
        <f t="shared" si="4"/>
        <v>662700</v>
      </c>
      <c r="Q27" s="37"/>
    </row>
    <row r="28" spans="1:18" ht="15.75" thickBot="1" x14ac:dyDescent="0.3">
      <c r="A28" s="5">
        <v>16</v>
      </c>
      <c r="B28" s="6" t="s">
        <v>100</v>
      </c>
      <c r="C28" s="7">
        <v>0</v>
      </c>
      <c r="D28" s="7">
        <v>0</v>
      </c>
      <c r="E28" s="7">
        <f>SUM(C28:D28)</f>
        <v>0</v>
      </c>
      <c r="F28" s="7">
        <v>0</v>
      </c>
      <c r="G28" s="7">
        <v>0</v>
      </c>
      <c r="H28" s="7">
        <f>SUM(F28:G28)</f>
        <v>0</v>
      </c>
      <c r="I28" s="7">
        <v>0</v>
      </c>
      <c r="J28" s="7">
        <v>0</v>
      </c>
      <c r="K28" s="7">
        <f>SUM(I28:J28)</f>
        <v>0</v>
      </c>
      <c r="L28" s="8">
        <v>0</v>
      </c>
      <c r="M28" s="8">
        <v>0</v>
      </c>
      <c r="N28" s="8">
        <f>SUM(L28:M28)</f>
        <v>0</v>
      </c>
      <c r="O28" s="8">
        <v>509000</v>
      </c>
      <c r="P28" s="18">
        <f>O28-N28</f>
        <v>509000</v>
      </c>
      <c r="Q28" s="37"/>
    </row>
    <row r="29" spans="1:18" x14ac:dyDescent="0.25">
      <c r="A29" s="9">
        <v>99</v>
      </c>
      <c r="B29" s="10" t="s">
        <v>107</v>
      </c>
      <c r="C29" s="11">
        <f t="shared" ref="C29:O29" si="7">SUM(C4:C28)</f>
        <v>8143</v>
      </c>
      <c r="D29" s="11">
        <f t="shared" si="7"/>
        <v>6582</v>
      </c>
      <c r="E29" s="11">
        <f t="shared" si="7"/>
        <v>14725</v>
      </c>
      <c r="F29" s="11">
        <f t="shared" si="7"/>
        <v>1153</v>
      </c>
      <c r="G29" s="11">
        <f t="shared" si="7"/>
        <v>258</v>
      </c>
      <c r="H29" s="11">
        <f t="shared" si="7"/>
        <v>1411</v>
      </c>
      <c r="I29" s="11">
        <f t="shared" si="7"/>
        <v>99</v>
      </c>
      <c r="J29" s="11">
        <f t="shared" si="7"/>
        <v>13</v>
      </c>
      <c r="K29" s="11">
        <f t="shared" si="7"/>
        <v>112</v>
      </c>
      <c r="L29" s="12">
        <f t="shared" si="7"/>
        <v>53077</v>
      </c>
      <c r="M29" s="12">
        <f t="shared" si="7"/>
        <v>4323</v>
      </c>
      <c r="N29" s="12">
        <f t="shared" si="7"/>
        <v>57400</v>
      </c>
      <c r="O29" s="12">
        <f t="shared" si="7"/>
        <v>7800000</v>
      </c>
      <c r="P29" s="12">
        <f>O29-N29</f>
        <v>7742600</v>
      </c>
      <c r="Q29" s="30"/>
      <c r="R29" s="11"/>
    </row>
    <row r="32" spans="1:18" x14ac:dyDescent="0.25">
      <c r="A32" t="s">
        <v>110</v>
      </c>
    </row>
  </sheetData>
  <mergeCells count="5">
    <mergeCell ref="L2:N2"/>
    <mergeCell ref="C2:E2"/>
    <mergeCell ref="F2:H2"/>
    <mergeCell ref="I2:K2"/>
    <mergeCell ref="A1:Q1"/>
  </mergeCells>
  <pageMargins left="0.7" right="0.7" top="0.75" bottom="0.75" header="0.3" footer="0.3"/>
  <pageSetup paperSize="120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S.I.M.+Rehaussement+du+programm</vt:lpstr>
      <vt:lpstr>Redd. compte SAF 2018-2019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Bureau-Lapointe</dc:creator>
  <cp:lastModifiedBy>Regine Winnie Ngwem</cp:lastModifiedBy>
  <dcterms:created xsi:type="dcterms:W3CDTF">2020-04-21T15:52:23Z</dcterms:created>
  <dcterms:modified xsi:type="dcterms:W3CDTF">2026-07-22T17:25:43Z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2026-07-09T17:24:50Z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443ccf25-63a2-44c7-bad9-7598e305366f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